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My Documents\MARIO_2017\PRIPREMA_DOKUMENTACIJE\U_PRIPREMI\IZVANREDNO_ODRZAVANJE_PRERADOVICEVE_ULICE\"/>
    </mc:Choice>
  </mc:AlternateContent>
  <bookViews>
    <workbookView xWindow="0" yWindow="0" windowWidth="12360" windowHeight="8640"/>
  </bookViews>
  <sheets>
    <sheet name="CESTA" sheetId="4" r:id="rId1"/>
  </sheets>
  <definedNames>
    <definedName name="_xlnm.Database">#REF!</definedName>
    <definedName name="_xlnm.Print_Area" localSheetId="0">CESTA!$A$1:$F$696</definedName>
    <definedName name="_xlnm.Print_Titles" localSheetId="0">CESTA!$1:$2</definedName>
  </definedNames>
  <calcPr calcId="162913"/>
</workbook>
</file>

<file path=xl/calcChain.xml><?xml version="1.0" encoding="utf-8"?>
<calcChain xmlns="http://schemas.openxmlformats.org/spreadsheetml/2006/main">
  <c r="F547" i="4" l="1"/>
  <c r="F546" i="4"/>
  <c r="F545" i="4"/>
  <c r="F544" i="4"/>
  <c r="F543" i="4"/>
  <c r="D338" i="4"/>
  <c r="F338" i="4" s="1"/>
  <c r="F534" i="4"/>
  <c r="F532" i="4"/>
  <c r="D343" i="4"/>
  <c r="F343" i="4" s="1"/>
  <c r="F622" i="4"/>
  <c r="F555" i="4"/>
  <c r="D472" i="4"/>
  <c r="F472" i="4" s="1"/>
  <c r="F453" i="4"/>
  <c r="F423" i="4"/>
  <c r="F419" i="4"/>
  <c r="F418" i="4"/>
  <c r="F417" i="4"/>
  <c r="F416" i="4"/>
  <c r="F408" i="4"/>
  <c r="F306" i="4"/>
  <c r="F305" i="4"/>
  <c r="F304" i="4"/>
  <c r="F164" i="4"/>
  <c r="F159" i="4"/>
  <c r="F155" i="4"/>
  <c r="F106" i="4"/>
  <c r="F105" i="4"/>
  <c r="F512" i="4"/>
  <c r="F87" i="4"/>
  <c r="F86" i="4"/>
  <c r="F57" i="4"/>
  <c r="F56" i="4"/>
  <c r="F572" i="4"/>
  <c r="F484" i="4"/>
  <c r="F473" i="4"/>
  <c r="F385" i="4"/>
  <c r="F273" i="4"/>
  <c r="F274" i="4"/>
  <c r="F247" i="4"/>
  <c r="F151" i="4"/>
  <c r="F147" i="4"/>
  <c r="F146" i="4"/>
  <c r="F145" i="4"/>
  <c r="F139" i="4"/>
  <c r="F138" i="4"/>
  <c r="F137" i="4"/>
  <c r="F45" i="4"/>
  <c r="F536" i="4"/>
  <c r="F449" i="4"/>
  <c r="F359" i="4"/>
  <c r="D234" i="4"/>
  <c r="D238" i="4" s="1"/>
  <c r="F238" i="4" s="1"/>
  <c r="F98" i="4"/>
  <c r="F326" i="4"/>
  <c r="F333" i="4"/>
  <c r="F598" i="4"/>
  <c r="F601" i="4"/>
  <c r="F605" i="4"/>
  <c r="F611" i="4"/>
  <c r="F614" i="4"/>
  <c r="F617" i="4"/>
  <c r="F626" i="4"/>
  <c r="F627" i="4"/>
  <c r="F631" i="4"/>
  <c r="F634" i="4"/>
  <c r="F660" i="4" s="1"/>
  <c r="F682" i="4" s="1"/>
  <c r="F637" i="4"/>
  <c r="F641" i="4"/>
  <c r="F644" i="4"/>
  <c r="F648" i="4"/>
  <c r="F651" i="4"/>
  <c r="F654" i="4"/>
  <c r="F657" i="4"/>
  <c r="F296" i="4"/>
  <c r="F196" i="4"/>
  <c r="F586" i="4"/>
  <c r="D590" i="4"/>
  <c r="F590" i="4" s="1"/>
  <c r="F294" i="4"/>
  <c r="D229" i="4"/>
  <c r="F229" i="4"/>
  <c r="F188" i="4"/>
  <c r="F81" i="4"/>
  <c r="F433" i="4"/>
  <c r="F524" i="4"/>
  <c r="F535" i="4"/>
  <c r="F533" i="4"/>
  <c r="F353" i="4"/>
  <c r="F168" i="4"/>
  <c r="F114" i="4"/>
  <c r="F72" i="4"/>
  <c r="F65" i="4"/>
  <c r="F295" i="4"/>
  <c r="F34" i="4"/>
  <c r="D170" i="4"/>
  <c r="F170" i="4" s="1"/>
  <c r="D174" i="4"/>
  <c r="F174" i="4" s="1"/>
  <c r="F33" i="4"/>
  <c r="F41" i="4"/>
  <c r="F122" i="4"/>
  <c r="F131" i="4"/>
  <c r="F251" i="4"/>
  <c r="F280" i="4"/>
  <c r="F443" i="4"/>
  <c r="F573" i="4"/>
  <c r="B678" i="4"/>
  <c r="A678" i="4"/>
  <c r="B672" i="4"/>
  <c r="A672" i="4"/>
  <c r="B674" i="4"/>
  <c r="B670" i="4"/>
  <c r="A674" i="4"/>
  <c r="B676" i="4"/>
  <c r="A676" i="4"/>
  <c r="A670" i="4"/>
  <c r="B668" i="4"/>
  <c r="A668" i="4"/>
  <c r="B666" i="4"/>
  <c r="A666" i="4"/>
  <c r="F219" i="4"/>
  <c r="D350" i="4"/>
  <c r="F350" i="4" s="1"/>
  <c r="F234" i="4"/>
  <c r="F254" i="4" l="1"/>
  <c r="F668" i="4" s="1"/>
  <c r="F362" i="4"/>
  <c r="F670" i="4" s="1"/>
  <c r="F576" i="4"/>
  <c r="F678" i="4" s="1"/>
  <c r="F558" i="4"/>
  <c r="F676" i="4" s="1"/>
  <c r="F456" i="4"/>
  <c r="F672" i="4" s="1"/>
  <c r="F177" i="4"/>
  <c r="F666" i="4" s="1"/>
  <c r="F593" i="4"/>
  <c r="F680" i="4" s="1"/>
  <c r="F490" i="4"/>
  <c r="F674" i="4" s="1"/>
  <c r="F684" i="4" l="1"/>
  <c r="F704" i="4" s="1"/>
</calcChain>
</file>

<file path=xl/sharedStrings.xml><?xml version="1.0" encoding="utf-8"?>
<sst xmlns="http://schemas.openxmlformats.org/spreadsheetml/2006/main" count="737" uniqueCount="577">
  <si>
    <t>Postojeće stupove javne rasvjete potrebno je prilagoditi novoj prometnici izmještanjem iz koridora kolnika u nogostup ili zeleni pojas.</t>
  </si>
  <si>
    <t>Izmještanje izvršiti uz suglasnost nadležnog komunalnog poduzeća.</t>
  </si>
  <si>
    <t>- izmještanje postojećeg betonskog stupa na novu lokaciju, uključujući iskop, dizalicu i ukop,</t>
  </si>
  <si>
    <t>- demontaža postojećih elektroinstalacija na stupu,</t>
  </si>
  <si>
    <t>- montaža elektroinstalacija na izmještene stupove javne rasvjete,</t>
  </si>
  <si>
    <t>Obračunato po komadu izmještenog stupa.</t>
  </si>
  <si>
    <t>1.15.</t>
  </si>
  <si>
    <t>Predviđa se zamjena sloja od 25 cm bez ugradnje geotekstila.</t>
  </si>
  <si>
    <t>(St. 2.8.2. OTU)</t>
  </si>
  <si>
    <t>HRN U.B1.038</t>
  </si>
  <si>
    <t>Rad obuhvaća iskop sloja slabog materijala u temeljnom tlu s odvozom u deponiju, te njegovu zamjenu izradom zbijenog nasipnog sloja od boljeg materijala. Slabi materijal temeljnog tla zamjeniti će se kvalitetnijim materijalom kada se zbog svojstva materijala u temeljnom tlu uz odgovarajući način rada (St. 2.8.1.) ne mogu postići zahtjevi kvalitete iz tabele 5. u točki 2.8.1.OTU.</t>
  </si>
  <si>
    <t xml:space="preserve">Materijal za zamjenu predlaže izvođač i osigurava sva potrebna ispitivanja radi uvida u njegovu kvalitetu, a primjenu tog materijala mora odobriti nadzorni inženjer. Debljina sloja kojeg treba zamjeniti ovim projektom predviđa se 25 cm, ako se ne postignu zahtjevi kvalitete iz st. 2.8.1. OTU, debljina sloja se određuje na pokusnoj dionici. </t>
  </si>
  <si>
    <t xml:space="preserve">Na pokusnoj dionici određuje se i vrsta strojeva za zbijanje i režim njihova rada. </t>
  </si>
  <si>
    <t>Dužina pokusne dionice iznosi najmanje 50 m, a svi troškovi u vezi s pokusnom dionicom, padaju na teret izvođača, a ako ona zadovolji kriterije za ocjenu kvalitete iz točke 2.8.1.OTU, i ako se uklapa u trasu ceste, priznaje se kao potpuno završeni zamjenski sloj.</t>
  </si>
  <si>
    <r>
      <t>- ako se Ms kreće od 5 - 15 N/mm</t>
    </r>
    <r>
      <rPr>
        <vertAlign val="superscript"/>
        <sz val="10"/>
        <rFont val="Arial"/>
        <family val="2"/>
        <charset val="238"/>
      </rPr>
      <t>2</t>
    </r>
    <r>
      <rPr>
        <sz val="10"/>
        <rFont val="Arial"/>
        <family val="2"/>
        <charset val="238"/>
      </rPr>
      <t xml:space="preserve"> potrebno je izvesti zamjenu materijala u debljini od 25 cm,</t>
    </r>
  </si>
  <si>
    <r>
      <t>- ako je Ms manji od 5 N/mm</t>
    </r>
    <r>
      <rPr>
        <vertAlign val="superscript"/>
        <sz val="10"/>
        <rFont val="Arial"/>
        <family val="2"/>
        <charset val="238"/>
      </rPr>
      <t>2</t>
    </r>
    <r>
      <rPr>
        <sz val="10"/>
        <rFont val="Arial"/>
        <family val="2"/>
        <charset val="238"/>
      </rPr>
      <t xml:space="preserve"> treba izvršiti produbljenje za dodatnih 25 cm i na temeljno tlo postaviti getekstil 300 g/m</t>
    </r>
    <r>
      <rPr>
        <vertAlign val="superscript"/>
        <sz val="10"/>
        <rFont val="Arial"/>
        <family val="2"/>
        <charset val="238"/>
      </rPr>
      <t>2</t>
    </r>
    <r>
      <rPr>
        <sz val="10"/>
        <rFont val="Arial"/>
        <family val="2"/>
        <charset val="238"/>
      </rPr>
      <t>, te izvesti zamjenski sloj ukupne debljine od 50 cm.</t>
    </r>
  </si>
  <si>
    <t>2.3.1.</t>
  </si>
  <si>
    <t>Iskop materijala na mjestu zamjene tla ispod trupa prometnice.</t>
  </si>
  <si>
    <t>- iskop, utovar i istovar materijala,</t>
  </si>
  <si>
    <t>- razastiranje materijala na deponiji,</t>
  </si>
  <si>
    <t>- planiranje materijala na deponiji,</t>
  </si>
  <si>
    <t>- planiranje posteljice u iskopu do točnosti ±3 cm, te valjanje odgovarajućim valjcima.</t>
  </si>
  <si>
    <r>
      <t>Obračun po m</t>
    </r>
    <r>
      <rPr>
        <vertAlign val="superscript"/>
        <sz val="10"/>
        <rFont val="Arial"/>
        <family val="2"/>
        <charset val="238"/>
      </rPr>
      <t>3</t>
    </r>
    <r>
      <rPr>
        <sz val="10"/>
        <rFont val="Arial"/>
        <family val="2"/>
        <charset val="238"/>
      </rPr>
      <t xml:space="preserve"> iskopanog materijala mjereno u sraslom stanju sa prijevozom.</t>
    </r>
  </si>
  <si>
    <t>2.3.2.</t>
  </si>
  <si>
    <t>4.5.</t>
  </si>
  <si>
    <t>Kvaliteta šljunka i ugradnja mora odgovarati tehničkim propisima za izradu nasipa što treba dokazati atestom.</t>
  </si>
  <si>
    <r>
      <t>Ugradnju materijala treba vršiti tako da se ne oštećuje profil posteljice, a zbijanje vršiti da se postigne ME≥ 30 N/mm</t>
    </r>
    <r>
      <rPr>
        <vertAlign val="superscript"/>
        <sz val="10"/>
        <rFont val="Arial"/>
        <family val="2"/>
        <charset val="238"/>
      </rPr>
      <t>2</t>
    </r>
    <r>
      <rPr>
        <sz val="10"/>
        <rFont val="Arial"/>
        <family val="2"/>
        <charset val="238"/>
      </rPr>
      <t>.</t>
    </r>
  </si>
  <si>
    <t>Ovaj dio radova obuhvaća:</t>
  </si>
  <si>
    <t>- prijevoz na gradilište,</t>
  </si>
  <si>
    <r>
      <t>Obračun po m</t>
    </r>
    <r>
      <rPr>
        <vertAlign val="superscript"/>
        <sz val="10"/>
        <rFont val="Arial"/>
        <family val="2"/>
        <charset val="238"/>
      </rPr>
      <t>3</t>
    </r>
    <r>
      <rPr>
        <sz val="10"/>
        <rFont val="Arial"/>
        <family val="2"/>
        <charset val="238"/>
      </rPr>
      <t xml:space="preserve"> izvedenog zamjenskog sloja.</t>
    </r>
  </si>
  <si>
    <t>(St.2.1. OTU)</t>
  </si>
  <si>
    <t>HRN U.B1.024</t>
  </si>
  <si>
    <t>Humus sa predmetne trase ima veliki udio kamenih primjesa i nije dovoljno kvalitetan pa se ne predviđa njegovo korištenje za završno uređenje zelenih površina.</t>
  </si>
  <si>
    <t xml:space="preserve">Humus se iskopava isključivo strojno, a ručno jedino tamo gdje to strojevi ne bi mogli obaviti na zadovoljavajući način. </t>
  </si>
  <si>
    <t>2.5.</t>
  </si>
  <si>
    <t>2.6.</t>
  </si>
  <si>
    <t>Uređenje i visinska korekcija postojećih slivnika koji se zadržavaju</t>
  </si>
  <si>
    <t>Obračunato po komadu kompletno uređenog slivnika.</t>
  </si>
  <si>
    <t>6.1.</t>
  </si>
  <si>
    <t>6.2.</t>
  </si>
  <si>
    <t>7.1.</t>
  </si>
  <si>
    <r>
      <t>Obračunato po m</t>
    </r>
    <r>
      <rPr>
        <vertAlign val="superscript"/>
        <sz val="10"/>
        <rFont val="Arial"/>
        <family val="2"/>
        <charset val="238"/>
      </rPr>
      <t>3</t>
    </r>
    <r>
      <rPr>
        <sz val="10"/>
        <rFont val="Arial"/>
        <family val="2"/>
        <charset val="238"/>
      </rPr>
      <t xml:space="preserve"> nasipa mjerenjem profila u nabijenom stanju.</t>
    </r>
  </si>
  <si>
    <t>Obračun po m2 snimljene površine.</t>
  </si>
  <si>
    <t>Pod ovom regulacijom prometa podrazumijeva se šira regulacija prometa obilaznim ulicama, dok užu regulaciju prometa tj. zatvaranje gradilišta i regulaciju prometa preko samog gradilišta treba izvođač obuhvatiti organizacijom gradilišta.</t>
  </si>
  <si>
    <t>HRN U.E1.010</t>
  </si>
  <si>
    <t>2.1.</t>
  </si>
  <si>
    <t>2.2.</t>
  </si>
  <si>
    <t>Iskop na trasi u širokom otkopu u materijalu C kategorije.</t>
  </si>
  <si>
    <t>(St.4.5.2.OTU), HRN U.N1.050, HRN U.E3.050</t>
  </si>
  <si>
    <r>
      <t>Obračunato po m</t>
    </r>
    <r>
      <rPr>
        <vertAlign val="superscript"/>
        <sz val="10"/>
        <rFont val="Arial"/>
        <family val="2"/>
        <charset val="238"/>
      </rPr>
      <t>3</t>
    </r>
    <r>
      <rPr>
        <sz val="10"/>
        <rFont val="Arial"/>
        <family val="2"/>
        <charset val="238"/>
      </rPr>
      <t xml:space="preserve"> stvarno iskopanog mat. u sraslom stanju.</t>
    </r>
  </si>
  <si>
    <t>Pri izradi iskopa treba provesti sve mjere sigurnosti pri radu i sva potrebna osiguranja postojećih objekata i komunikacija. Široki iskop treba obavljati upotrebom odgovarajuće mehanizacije, a ručni rad treba ograničiti na neophodni minimum.</t>
  </si>
  <si>
    <t>Planiranje posteljice na projektom predviđene kote.</t>
  </si>
  <si>
    <t>U cijenu stavke su uključeni svi pripremni i pomoćni radovi, alati i materijal.</t>
  </si>
  <si>
    <r>
      <t>Obračunato po m</t>
    </r>
    <r>
      <rPr>
        <vertAlign val="superscript"/>
        <sz val="10"/>
        <rFont val="Arial"/>
        <family val="2"/>
        <charset val="238"/>
      </rPr>
      <t>2</t>
    </r>
    <r>
      <rPr>
        <sz val="10"/>
        <rFont val="Arial"/>
        <family val="2"/>
        <charset val="238"/>
      </rPr>
      <t xml:space="preserve"> planirane površine.</t>
    </r>
  </si>
  <si>
    <t>Podobnost materijala za izradu nasipa izvođač prije ugradnje dokazuje atestom.</t>
  </si>
  <si>
    <r>
      <t>Nabijanje nasipa treba izvoditi tako da se postigne ME ≥ 40 N/mm</t>
    </r>
    <r>
      <rPr>
        <vertAlign val="superscript"/>
        <sz val="10"/>
        <rFont val="Arial"/>
        <family val="2"/>
        <charset val="238"/>
      </rPr>
      <t>2</t>
    </r>
    <r>
      <rPr>
        <sz val="10"/>
        <rFont val="Arial"/>
        <family val="2"/>
        <charset val="238"/>
      </rPr>
      <t xml:space="preserve"> što izvođač dokazuje atestom.</t>
    </r>
  </si>
  <si>
    <t>- ispitivanje svakog sloja i dobavljanje svih atesta i druge radnje za potpuno dovršenje izrade nasipa.</t>
  </si>
  <si>
    <t>Učvršćenje bankina uz cestu na širini 1m od rubnjaka zemljanim materijalom.</t>
  </si>
  <si>
    <t xml:space="preserve">Obračun po 1m2 (na 1,00m2 cca 0,20 m3 zemljanog materijala). </t>
  </si>
  <si>
    <t>GORNJI  STROJ</t>
  </si>
  <si>
    <t>3.1.</t>
  </si>
  <si>
    <t>- izrada nacrta iskolčenja</t>
  </si>
  <si>
    <r>
      <t>Geodetsko snimanje izvedenog stanja prometnih površina</t>
    </r>
    <r>
      <rPr>
        <sz val="10"/>
        <rFont val="Arial"/>
        <family val="2"/>
        <charset val="238"/>
      </rPr>
      <t xml:space="preserve">, nakon potpunog dovršenja svih radova. </t>
    </r>
  </si>
  <si>
    <t>Snimanje i unos podataka u katastar obavlja ovlašteno poduzeće za tu vrstu posla.</t>
  </si>
  <si>
    <t>Sva tekuća i kontrolna ispitivanja treba vršiti prema važećim standardima i propisima u toku građenja.</t>
  </si>
  <si>
    <r>
      <t>Obračun po m</t>
    </r>
    <r>
      <rPr>
        <vertAlign val="superscript"/>
        <sz val="10"/>
        <rFont val="Arial"/>
        <family val="2"/>
        <charset val="238"/>
      </rPr>
      <t>3</t>
    </r>
    <r>
      <rPr>
        <sz val="10"/>
        <rFont val="Arial"/>
        <family val="2"/>
        <charset val="238"/>
      </rPr>
      <t xml:space="preserve"> ugrađenog tamponskog sloja u zbijenom stanju.</t>
    </r>
  </si>
  <si>
    <t>2.4.</t>
  </si>
  <si>
    <t>- pribavljanje atesta za kameni materijal prije početka radova,</t>
  </si>
  <si>
    <t>Rušenje i odstranjivanje postojećih bet. rubnjaka 8/20/50 cm.</t>
  </si>
  <si>
    <r>
      <t>Obračun po m</t>
    </r>
    <r>
      <rPr>
        <vertAlign val="superscript"/>
        <sz val="10"/>
        <rFont val="Arial"/>
        <family val="2"/>
        <charset val="238"/>
      </rPr>
      <t>1</t>
    </r>
    <r>
      <rPr>
        <sz val="10"/>
        <rFont val="Arial"/>
        <family val="2"/>
        <charset val="238"/>
      </rPr>
      <t xml:space="preserve"> ugrađenog kamenog elementa: </t>
    </r>
  </si>
  <si>
    <t>- betonske rampe širine 40 cm i dužine 100 cm</t>
  </si>
  <si>
    <t>9.0.</t>
  </si>
  <si>
    <t>RADOVI NA JAVNOM ODVODNOM KANALU</t>
  </si>
  <si>
    <t>9.1.</t>
  </si>
  <si>
    <t>9.2.</t>
  </si>
  <si>
    <t>9.3.</t>
  </si>
  <si>
    <r>
      <t>Iskop građevinske jame u tlu C kat.</t>
    </r>
    <r>
      <rPr>
        <sz val="10"/>
        <rFont val="Arial"/>
        <family val="2"/>
        <charset val="238"/>
      </rPr>
      <t xml:space="preserve"> s vertikalnim odsjecanjem bokova i grubim izravnavanjem dna. Max. tlocrtne dimenzije jame 3.50x3.50 m, dubine iskopa do 4.00 m. Predviđa se 80% strojnog i 20% ručnog iskopa.</t>
    </r>
  </si>
  <si>
    <t>9.4.</t>
  </si>
  <si>
    <t>9.5.</t>
  </si>
  <si>
    <t>9.6.</t>
  </si>
  <si>
    <t>9.7.</t>
  </si>
  <si>
    <t>9.8.</t>
  </si>
  <si>
    <t>9.9.</t>
  </si>
  <si>
    <t>9.10.</t>
  </si>
  <si>
    <t>9.11.</t>
  </si>
  <si>
    <t>U okno se ugrađuju lijevano željezne penjalice težine 3,5 kg na međusobnom razmaku 30 cm i lijevano željezni poklopac s pripadajućim okvirom, tip za teški promet promjera 620 mm nosivosti 400 kN, koji se na zidove silaznih otvora ugrađuje na sloj cementnog morta. Poklopac treba ugraditi točno u ravnini s niveletom prometnice radi čega je predviđeno eventualno potrebno dobetoniravanje zidova silaznog otvora.</t>
  </si>
  <si>
    <t>9.12.</t>
  </si>
  <si>
    <t>9.13.</t>
  </si>
  <si>
    <t>9.14.</t>
  </si>
  <si>
    <t>9.15.</t>
  </si>
  <si>
    <t>9.16.</t>
  </si>
  <si>
    <r>
      <t>Održavanje funkcionalnosti dijela posto-jećeg sustava odvodnje</t>
    </r>
    <r>
      <rPr>
        <sz val="10"/>
        <rFont val="Arial"/>
        <family val="2"/>
        <charset val="238"/>
      </rPr>
      <t xml:space="preserve"> za vrijeme izgradnje novih R.O. na postojećim odvodnim kanalima postavom adekvatnih čepova i pumpi sukladno količini otpadne i oborinske vode.</t>
    </r>
  </si>
  <si>
    <t>Obračun prema stvarnom vremenu rada pumpe uključivo i rad pogonskog agregata.</t>
  </si>
  <si>
    <t>- razgrtanje, planiranje, profiliranje tamponskog sloja i zbijanje,</t>
  </si>
  <si>
    <t>Snimanje i izradu nacrta iskolčenja obavlja ovlašteno poduzeće za tu vrstu posla.</t>
  </si>
  <si>
    <t>2.3.</t>
  </si>
  <si>
    <t>- ispitivanje nepropusnosti i davanje atesta o nepropusnosti.</t>
  </si>
  <si>
    <t>Dobava i ugradnja tipskih betonskih rubnjaka presjeka 8x20cm izvedenih iz betona C 40/50.</t>
  </si>
  <si>
    <t>8.0.</t>
  </si>
  <si>
    <t>8.1.</t>
  </si>
  <si>
    <t xml:space="preserve">DONJI STROJ </t>
  </si>
  <si>
    <t>- kontrola ravnine i visine izvedenog tamponskog sloja,</t>
  </si>
  <si>
    <t>- sve radove na ispitivanju koji su potrebni za pravilno izveden tampon prema HRN.9.020 kao i pribavljanje atesta.</t>
  </si>
  <si>
    <t>3.2.</t>
  </si>
  <si>
    <t>3.3.</t>
  </si>
  <si>
    <t>U stavku je uključen i eventualno potreban iskop te oplata za podlogu.</t>
  </si>
  <si>
    <r>
      <t>Obračunato po m</t>
    </r>
    <r>
      <rPr>
        <vertAlign val="superscript"/>
        <sz val="10"/>
        <rFont val="Arial"/>
        <family val="2"/>
        <charset val="238"/>
      </rPr>
      <t>1</t>
    </r>
    <r>
      <rPr>
        <sz val="10"/>
        <rFont val="Arial"/>
        <family val="2"/>
        <charset val="238"/>
      </rPr>
      <t xml:space="preserve"> ugrađenog rubnjaka.</t>
    </r>
  </si>
  <si>
    <t>- ugradnja upušteno</t>
  </si>
  <si>
    <t>3.4.</t>
  </si>
  <si>
    <t xml:space="preserve">OPĆA NAPOMENA ZA IZVEDBU SVIH VRSTA ASFALTERSKIH RADOVA </t>
  </si>
  <si>
    <t xml:space="preserve">Tehnički uvjeti za izvedbu asfalterskih radova nisu posebno opisani u stavkama troškovnika već su dani u posebnom prilogu Program kontrole i osiguranja kakvoće. </t>
  </si>
  <si>
    <t>Kod sastavljanja ponude i izvebe asfalterskih radova u svemu se treba pridržavati tehničkih uvjeta koji su sastavni dio projekta.</t>
  </si>
  <si>
    <t xml:space="preserve">U cijenu mora biti uračunato: </t>
  </si>
  <si>
    <r>
      <t>-</t>
    </r>
    <r>
      <rPr>
        <sz val="10"/>
        <rFont val="Arial"/>
        <family val="2"/>
        <charset val="238"/>
      </rPr>
      <t xml:space="preserve"> </t>
    </r>
    <r>
      <rPr>
        <i/>
        <sz val="10"/>
        <rFont val="Arial"/>
        <family val="2"/>
        <charset val="238"/>
      </rPr>
      <t>sva potrebna odsjecanja asfalta kao i prskanja podloge,</t>
    </r>
  </si>
  <si>
    <r>
      <t>-</t>
    </r>
    <r>
      <rPr>
        <sz val="10"/>
        <rFont val="Arial"/>
        <family val="2"/>
        <charset val="238"/>
      </rPr>
      <t xml:space="preserve"> </t>
    </r>
    <r>
      <rPr>
        <i/>
        <sz val="10"/>
        <rFont val="Arial"/>
        <family val="2"/>
        <charset val="238"/>
      </rPr>
      <t>tekuća i kontrolna ispitivanja, te pribavljanje atesta od ovlaštenog poduzeća.</t>
    </r>
  </si>
  <si>
    <t>3.5.</t>
  </si>
  <si>
    <t>Iskolčenje površine i profila.</t>
  </si>
  <si>
    <t>Stavka obuhvaća:</t>
  </si>
  <si>
    <t xml:space="preserve"> - iskolčenje poligonih točaka, repera s tlocrtnim i visinskim podacima</t>
  </si>
  <si>
    <t xml:space="preserve"> - osiguranje pojedinih točaka koje služe za rekonstrukciju visine</t>
  </si>
  <si>
    <t xml:space="preserve"> -postavljanje poprečnih profila</t>
  </si>
  <si>
    <t xml:space="preserve"> - tijekom rada izvođač obavlja pojedine geodetske izmjere pravca i visine koji su mu potrebni za obračun izvršenih radova</t>
  </si>
  <si>
    <t xml:space="preserve"> - u cijenu koštanja ulazi sav materijal i radna snaga</t>
  </si>
  <si>
    <t>Obračunava se po 1 m2 iskolčene površine i profila.</t>
  </si>
  <si>
    <t xml:space="preserve"> - profili</t>
  </si>
  <si>
    <t xml:space="preserve"> - iskolčenje površine</t>
  </si>
  <si>
    <r>
      <t>Ručni otkop rovova</t>
    </r>
    <r>
      <rPr>
        <sz val="10"/>
        <rFont val="Arial CE"/>
        <family val="2"/>
        <charset val="238"/>
      </rPr>
      <t xml:space="preserve"> u svrhu utvrđivanja položaja postojećih instalacija i ucrtavanje u situaciju 1:200.</t>
    </r>
  </si>
  <si>
    <t xml:space="preserve"> - nabava, doprema i ugradnja cijevi po pravcu i niveleti sa izvedbom spojeva. Cijev ugraditi na betonsku podlogu i u betonskoj oblozi prema nacrtu slivnika, prema detalju</t>
  </si>
  <si>
    <t xml:space="preserve"> - izrada spoja priključka na okno vanjske kanalizacije</t>
  </si>
  <si>
    <r>
      <t>Obračunato po m</t>
    </r>
    <r>
      <rPr>
        <vertAlign val="superscript"/>
        <sz val="10"/>
        <rFont val="Arial"/>
        <family val="2"/>
        <charset val="238"/>
      </rPr>
      <t>2</t>
    </r>
    <r>
      <rPr>
        <sz val="10"/>
        <rFont val="Arial"/>
        <family val="2"/>
        <charset val="238"/>
      </rPr>
      <t xml:space="preserve"> ugrađenog asfalta.</t>
    </r>
  </si>
  <si>
    <t>GRAĐEVINSKI RADOVI NA KOMUNALNIM INSTALACIJAMA</t>
  </si>
  <si>
    <t>4.1.</t>
  </si>
  <si>
    <t>4.2.</t>
  </si>
  <si>
    <t>Kod podizanja ili spuštanja 10-15 cm produžne motke zatvarača nije potrebno mijenjati, a kod većih podizanja ili spuštanja produžne motke zatvarača potrebno je zamijeniti.</t>
  </si>
  <si>
    <t>- iskop oko škrinjice do potrebne dubine s odvozom viška materijala na deponiju,</t>
  </si>
  <si>
    <t>- odstranjivanje škrinjice sa skidanjem ili podlaganjem opeke oko motke zatvarača do potrebne visine,</t>
  </si>
  <si>
    <t>Postojeće parkirne automate potrebno je pažljivo demontirati, zaštititi od oštećenja i deponirati na gradilištu.</t>
  </si>
  <si>
    <t>Demontaža i ponovna montaža parkirnih automata.</t>
  </si>
  <si>
    <t>Nakon završetka radova na prometnici, parkirni automati se ponovno ugrađuju.</t>
  </si>
  <si>
    <t>Radove izvršiti uz suglasnost nadležnog komunalnog poduzeća.</t>
  </si>
  <si>
    <t>- zaštita postojećih elektroinstalacija za automat,</t>
  </si>
  <si>
    <t>- betoniranje novog temelja parkirnog automata</t>
  </si>
  <si>
    <t>- montaža parkirnog automata i priključak na elektroinstalacije.</t>
  </si>
  <si>
    <t>Obračunato po komadu parkirnog automata.</t>
  </si>
  <si>
    <t>1.16.</t>
  </si>
  <si>
    <t>komplet</t>
  </si>
  <si>
    <r>
      <t>Ukoliko se nakon iskopa za zamjenski sloj i zbijanja ne može postići Ms ≥ 30 N/mm</t>
    </r>
    <r>
      <rPr>
        <vertAlign val="superscript"/>
        <sz val="10"/>
        <rFont val="Arial"/>
        <family val="2"/>
        <charset val="238"/>
      </rPr>
      <t>2</t>
    </r>
    <r>
      <rPr>
        <sz val="10"/>
        <rFont val="Arial"/>
        <family val="2"/>
        <charset val="238"/>
      </rPr>
      <t xml:space="preserve"> treba primjeniti slijedeće uvjete:</t>
    </r>
  </si>
  <si>
    <t>Obračunato po m2 postavljenog geotekstila.</t>
  </si>
  <si>
    <t>2.7.</t>
  </si>
  <si>
    <r>
      <t>Uređenje slabo nosivog temeljnog tla i posteljice polaganjem netkanog geotekstila</t>
    </r>
    <r>
      <rPr>
        <sz val="10"/>
        <rFont val="Arial"/>
        <family val="2"/>
        <charset val="238"/>
      </rPr>
      <t xml:space="preserve"> načina ugradbe (preklapanjem, zavarivanjem ili šivanjem)</t>
    </r>
  </si>
  <si>
    <t xml:space="preserve">Nakon preuzimanja ispitanog planuma u usjecima, zasjecima i nasipima, donjeg stroja (posteljice) u pogledu zbijenosti, ravnosti projektiranih nagiba, pravilno izvedene odvodnje, a sve prema važećim standardima, pristupa se izradi tamponskog sloja. </t>
  </si>
  <si>
    <t>Za izradu ovog sloja treba upotrijebiti drobljeni kameni materijal  za koji je pribavljen atest o njegovoj podobnosti za izradu tamponskog sloja. Droblj. kameni mat. se mora navoziti (navlačiti) tako da se ne ošteti izvedeni profil posteljice.</t>
  </si>
  <si>
    <t>Tampon se mora nabiti odgovarajućim vibra-cionim strojevima.</t>
  </si>
  <si>
    <t>- nabava, dovoz i istovar kamen. materijala,</t>
  </si>
  <si>
    <r>
      <t xml:space="preserve">Obračunato po m2 ugrađene stabilizacije. Cementna stabilizacija </t>
    </r>
    <r>
      <rPr>
        <b/>
        <sz val="10"/>
        <rFont val="Arial"/>
        <family val="2"/>
        <charset val="238"/>
      </rPr>
      <t>d= 20 cm</t>
    </r>
    <r>
      <rPr>
        <sz val="10"/>
        <rFont val="Arial"/>
        <family val="2"/>
        <charset val="238"/>
      </rPr>
      <t>.</t>
    </r>
  </si>
  <si>
    <t>- zamjena produžne motke zatvarača (veća ili manja od postojeće),</t>
  </si>
  <si>
    <t>4.3.</t>
  </si>
  <si>
    <t>PROMETNA SIGNALIZACIJA</t>
  </si>
  <si>
    <t>5.1.</t>
  </si>
  <si>
    <t xml:space="preserve">Ugradnja prometnih znakova prema projektu, nakon završenih građevinskih radova. Prometnih znakovi su u reflektirajućoj tehnici. </t>
  </si>
  <si>
    <t>5.2.</t>
  </si>
  <si>
    <t>Obračun po m1 obložene komunalne instalacije.</t>
  </si>
  <si>
    <t>VERTIKALNA SIGNALIZACIJA</t>
  </si>
  <si>
    <t>Ova stavka obuhvaća:</t>
  </si>
  <si>
    <t>Obračun po komadu postavljenog znaka kompletno sa svim radovima.</t>
  </si>
  <si>
    <t>Ova stavka obuhvaća slijedeće radove:</t>
  </si>
  <si>
    <t>2.0.</t>
  </si>
  <si>
    <t>4.0.</t>
  </si>
  <si>
    <t>REKAPITULACIJA</t>
  </si>
  <si>
    <t>jedinica</t>
  </si>
  <si>
    <t>jed. cjena</t>
  </si>
  <si>
    <r>
      <t>m</t>
    </r>
    <r>
      <rPr>
        <b/>
        <i/>
        <vertAlign val="superscript"/>
        <sz val="10"/>
        <rFont val="Arial"/>
        <family val="2"/>
      </rPr>
      <t>2</t>
    </r>
    <r>
      <rPr>
        <sz val="10"/>
        <rFont val="Arial"/>
        <family val="2"/>
        <charset val="238"/>
      </rPr>
      <t/>
    </r>
  </si>
  <si>
    <r>
      <t>m</t>
    </r>
    <r>
      <rPr>
        <b/>
        <i/>
        <vertAlign val="superscript"/>
        <sz val="10"/>
        <rFont val="Arial"/>
        <family val="2"/>
      </rPr>
      <t>3</t>
    </r>
    <r>
      <rPr>
        <sz val="10"/>
        <rFont val="Arial"/>
        <family val="2"/>
        <charset val="238"/>
      </rPr>
      <t/>
    </r>
  </si>
  <si>
    <r>
      <t>m</t>
    </r>
    <r>
      <rPr>
        <b/>
        <i/>
        <vertAlign val="superscript"/>
        <sz val="10"/>
        <rFont val="Arial"/>
        <family val="2"/>
      </rPr>
      <t>1</t>
    </r>
    <r>
      <rPr>
        <sz val="10"/>
        <rFont val="Arial"/>
        <family val="2"/>
        <charset val="238"/>
      </rPr>
      <t/>
    </r>
  </si>
  <si>
    <t>7.0.</t>
  </si>
  <si>
    <t>3.0.</t>
  </si>
  <si>
    <t>6.0.</t>
  </si>
  <si>
    <t>PRIPREMNI RADOVI</t>
  </si>
  <si>
    <t>5.0.</t>
  </si>
  <si>
    <t>U K U P N O:</t>
  </si>
  <si>
    <t>kom</t>
  </si>
  <si>
    <t>br.st.</t>
  </si>
  <si>
    <t>opis stavke</t>
  </si>
  <si>
    <t>količina</t>
  </si>
  <si>
    <t>1.0.</t>
  </si>
  <si>
    <t>OPĆE NAPOMENE</t>
  </si>
  <si>
    <t>Obračun prema komadu revizionog okna.</t>
  </si>
  <si>
    <t>Predviđeni sloj iskopa je srednje debljine 30 cm.</t>
  </si>
  <si>
    <r>
      <t>Obračun prema m</t>
    </r>
    <r>
      <rPr>
        <vertAlign val="superscript"/>
        <sz val="11"/>
        <rFont val="Arial"/>
        <family val="2"/>
        <charset val="238"/>
      </rPr>
      <t>3</t>
    </r>
    <r>
      <rPr>
        <sz val="10"/>
        <rFont val="Arial"/>
        <family val="2"/>
        <charset val="238"/>
      </rPr>
      <t xml:space="preserve"> iskopanog i odveženog materijala.</t>
    </r>
  </si>
  <si>
    <t>Stavkom je obuhvaćeno:</t>
  </si>
  <si>
    <t>-rad među razupiračima,</t>
  </si>
  <si>
    <t>-svi pomoćni radovi kao npr. iskop uz postojeće građevine i instalacije,</t>
  </si>
  <si>
    <r>
      <t>Obračun prema m</t>
    </r>
    <r>
      <rPr>
        <vertAlign val="superscript"/>
        <sz val="11"/>
        <rFont val="Arial"/>
        <family val="2"/>
        <charset val="238"/>
      </rPr>
      <t>3</t>
    </r>
    <r>
      <rPr>
        <sz val="10"/>
        <rFont val="Arial"/>
        <family val="2"/>
        <charset val="238"/>
      </rPr>
      <t xml:space="preserve"> iskopanog materijala, mjereno u prirodnom (sraslom) stanju uz prosječnu jediničnu cijenu bez obzira na stvarni udio strojnog i ručnog iskopa.</t>
    </r>
  </si>
  <si>
    <r>
      <t>Vađenje - rušenje postojećih prepreka</t>
    </r>
    <r>
      <rPr>
        <sz val="10"/>
        <rFont val="Arial"/>
        <family val="2"/>
        <charset val="238"/>
      </rPr>
      <t xml:space="preserve"> napuštenih instalacija i dr. na trasi novih R.O. Uključeni svi radovi na razbijanju prepreka s utovarom u kamion i odvozom na deponiju. Radove izvoditi pažljivo u dionicama uz osiguranje drugih instalacija.</t>
    </r>
  </si>
  <si>
    <t>Obračun prema m3 količini stvarno razbijenih prepreka.</t>
  </si>
  <si>
    <r>
      <t>Fino planiranje dna novih R.O.</t>
    </r>
    <r>
      <rPr>
        <sz val="10"/>
        <rFont val="Arial"/>
        <family val="2"/>
        <charset val="238"/>
      </rPr>
      <t xml:space="preserve"> s točnošću +-1cm da se osigura pravilno nalijeganje cijevi.</t>
    </r>
  </si>
  <si>
    <r>
      <t>Obračun prema m</t>
    </r>
    <r>
      <rPr>
        <vertAlign val="superscript"/>
        <sz val="11"/>
        <rFont val="Arial"/>
        <family val="2"/>
        <charset val="238"/>
      </rPr>
      <t>2</t>
    </r>
    <r>
      <rPr>
        <sz val="10"/>
        <rFont val="Arial"/>
        <family val="2"/>
        <charset val="238"/>
      </rPr>
      <t xml:space="preserve"> isplanirane površine.</t>
    </r>
  </si>
  <si>
    <r>
      <t>Nabava, doprema i ugradnja zamjenskog materijala</t>
    </r>
    <r>
      <rPr>
        <sz val="10"/>
        <rFont val="Arial"/>
        <family val="2"/>
        <charset val="238"/>
      </rPr>
      <t xml:space="preserve"> (šljunak - kamena sitnež granu-lacije do 50 mm) za zatrpavanje građevinske jame nakon završetka radova i izvedene kontrole na vodonepropusnost, a sa znatnijim postotkom pijeska do visine 30 cm iznad tjemena cijevi. Rov držati otvoren što je moguće kraće vrijeme, a zatrpavanje izvoditi u slojevima po 30 cm uz nabijanje da se postigne određena zbijenost tla - u nivou odmah uz tamponski sloj.</t>
    </r>
  </si>
  <si>
    <r>
      <t>Obračun po m</t>
    </r>
    <r>
      <rPr>
        <vertAlign val="superscript"/>
        <sz val="11"/>
        <rFont val="Arial"/>
        <family val="2"/>
        <charset val="238"/>
      </rPr>
      <t>3</t>
    </r>
    <r>
      <rPr>
        <sz val="10"/>
        <rFont val="Arial"/>
        <family val="2"/>
        <charset val="238"/>
      </rPr>
      <t xml:space="preserve"> stvarno izvedenih radova, mjereno  u zbijenom stanju.</t>
    </r>
  </si>
  <si>
    <t>a) Zasip prve zone (do 30cm iznad cijevi)</t>
  </si>
  <si>
    <t>b) Zasip druge zone</t>
  </si>
  <si>
    <r>
      <t>Razupiranje bočnih strana građevinskih jama</t>
    </r>
    <r>
      <rPr>
        <sz val="10"/>
        <rFont val="Arial"/>
        <family val="2"/>
        <charset val="238"/>
      </rPr>
      <t xml:space="preserve"> revizijskih okana čeličnom ili drvenom oplatom prema izboru izvođača, uključivo nabavu i dopremu potrebnog materijala, izradu, postavljanje, skidanje, prijenos, čišćenje i slaganje materijala za razupiranje.</t>
    </r>
  </si>
  <si>
    <t>Razupiranje treba izvesti u najkraćim mogućim kampadama prema važećim propisima zaštite na radu i to sa svim potrebnim osigu-ranjem u svrhu potpune zaštite od bilo kakvog zarušavanja, a da ujedno budu omogućeni radovi u rovu, spuštanje kanalizacijskih cijevi, te izvedba revizijskih okana. Obavezan kontinuirani građevinski nadzor.</t>
  </si>
  <si>
    <r>
      <t>Obračun prema m</t>
    </r>
    <r>
      <rPr>
        <vertAlign val="superscript"/>
        <sz val="11"/>
        <rFont val="Arial"/>
        <family val="2"/>
        <charset val="238"/>
      </rPr>
      <t>2</t>
    </r>
    <r>
      <rPr>
        <sz val="10"/>
        <rFont val="Arial"/>
        <family val="2"/>
        <charset val="238"/>
      </rPr>
      <t xml:space="preserve"> stvarno izvedene oplate.</t>
    </r>
  </si>
  <si>
    <t>Obračun prema broju prijelaza.</t>
  </si>
  <si>
    <r>
      <t>Izrada kolnih i pješačkih prijelaza</t>
    </r>
    <r>
      <rPr>
        <sz val="10"/>
        <rFont val="Arial"/>
        <family val="2"/>
        <charset val="238"/>
      </rPr>
      <t xml:space="preserve"> preko građevinskih jama za R.O. za nesmetano odvijanje prometa, iz čeličnih ploča ili drvenih platica s potrebnim ukrućenjem i zaštitnom ogradom.</t>
    </r>
  </si>
  <si>
    <t>Izrada obostrane zaštitne ograde rova.</t>
  </si>
  <si>
    <t>Obračun prema dužini ograde.</t>
  </si>
  <si>
    <t>Obračun prema komadu kompletno izvedenog R.O. unutarnjih dim. 100x140 cm.</t>
  </si>
  <si>
    <t>Izrada snimke TV kamerom s opisom građevine (R.O.), zapis na video kazeti kao dokaz o ispravno izvedenom R.O. Na postojećem kanalu te fotografski zapis revizijskih okana.</t>
  </si>
  <si>
    <t>Obračun prema komadu snimljenog R.O.</t>
  </si>
  <si>
    <t>Nulto čišćenje kanala i revizijskih okana te priprema za snimanje kamerom.</t>
  </si>
  <si>
    <t>Nultim čišćenjem smatra se vađenje materijala zaostalog u cijevima i oknima nakon gradnje.</t>
  </si>
  <si>
    <t>Obračun prema komadu očišćenog R.O.</t>
  </si>
  <si>
    <t>Obračun prema komadu ispitanog R.O.</t>
  </si>
  <si>
    <r>
      <t>Ispitivanje ispravnosti</t>
    </r>
    <r>
      <rPr>
        <sz val="10"/>
        <rFont val="Arial"/>
        <family val="2"/>
        <charset val="238"/>
      </rPr>
      <t xml:space="preserve"> kanala, revizijskih okana i priključaka prema važećim propisima, što uključuje provjeru vodonepropusnosti prema   HRN EN 1610.</t>
    </r>
  </si>
  <si>
    <r>
      <t>Crpljenje oborinske i podzemne vode</t>
    </r>
    <r>
      <rPr>
        <sz val="10"/>
        <rFont val="Arial"/>
        <family val="2"/>
        <charset val="238"/>
      </rPr>
      <t xml:space="preserve"> nastale procjeđivanjem u kanalskom rovu.</t>
    </r>
  </si>
  <si>
    <t>Obračun prema vremenu rada crpke uključivo i rad pogonskog agregata.</t>
  </si>
  <si>
    <t>h</t>
  </si>
  <si>
    <t>1.1.</t>
  </si>
  <si>
    <t>1.2.</t>
  </si>
  <si>
    <t>1.3.</t>
  </si>
  <si>
    <t>1.4.</t>
  </si>
  <si>
    <t>1.5.</t>
  </si>
  <si>
    <t>Korištenje privremene gradilišne ograde tijekom trajanja “gradilišnih” radova.</t>
  </si>
  <si>
    <t>Ograda će imati funkciju odvajanja gradilišta od kolnika s javnim prometom u koridoru prilazne ceste.</t>
  </si>
  <si>
    <t xml:space="preserve">Neprozirna ispuna (drvo, metal), visine min. 2.0 m, treba biti demontažno pričvršćena na metalne stupove, koji će biti usidreni u demontažne betonske temelje-pragove. </t>
  </si>
  <si>
    <t>Demontažni temeljni pragovi trebaju imati dovoljnu sigurnost protiv pomaka i prevrtanja pod vjetrom u normalnim uvjetima.</t>
  </si>
  <si>
    <t>U jediničnoj cijeni ograde uključeni su svi navedeni radovi na gradilištu, prijevozi, utovari, istovari, premještanje i amortizacija gradilišne ograde.</t>
  </si>
  <si>
    <r>
      <t>Obračun po m</t>
    </r>
    <r>
      <rPr>
        <vertAlign val="superscript"/>
        <sz val="10"/>
        <rFont val="Arial"/>
        <family val="2"/>
        <charset val="238"/>
      </rPr>
      <t>1</t>
    </r>
    <r>
      <rPr>
        <sz val="10"/>
        <rFont val="Arial"/>
        <family val="2"/>
        <charset val="238"/>
      </rPr>
      <t xml:space="preserve"> privremene gradilišne ograde uključivo sve manipulacije tijekom “gradilišnih” radova. </t>
    </r>
  </si>
  <si>
    <t>Izvedena ograda će biti tijekom “gradilišnih” radova više puta montirana, demontirana, preseljena nakon dovršenja pojedinih faza radova, jednom dopremljena i jednom otpremljena s gradilišta u skladište izvoditelja.</t>
  </si>
  <si>
    <t>Privremena regulacija prometa za vrijeme izvođenja radova.</t>
  </si>
  <si>
    <r>
      <t>-</t>
    </r>
    <r>
      <rPr>
        <sz val="7"/>
        <rFont val="Times New Roman"/>
        <family val="1"/>
        <charset val="238"/>
      </rPr>
      <t xml:space="preserve"> </t>
    </r>
    <r>
      <rPr>
        <sz val="10"/>
        <rFont val="Arial"/>
        <family val="2"/>
        <charset val="238"/>
      </rPr>
      <t>postavljanje novih i izmjena postojećih prometnih znakova,</t>
    </r>
  </si>
  <si>
    <r>
      <t>-</t>
    </r>
    <r>
      <rPr>
        <sz val="7"/>
        <rFont val="Times New Roman"/>
        <family val="1"/>
        <charset val="238"/>
      </rPr>
      <t xml:space="preserve"> </t>
    </r>
    <r>
      <rPr>
        <sz val="10"/>
        <rFont val="Arial"/>
        <family val="2"/>
        <charset val="238"/>
      </rPr>
      <t>nakon prestanka privremene regulacije vraćanje prometnih znakova u prvobitno stanje,</t>
    </r>
  </si>
  <si>
    <r>
      <t>-</t>
    </r>
    <r>
      <rPr>
        <sz val="7"/>
        <rFont val="Times New Roman"/>
        <family val="1"/>
        <charset val="238"/>
      </rPr>
      <t xml:space="preserve"> </t>
    </r>
    <r>
      <rPr>
        <sz val="10"/>
        <rFont val="Arial"/>
        <family val="2"/>
        <charset val="238"/>
      </rPr>
      <t>objava privremene regulacije u javnim glasilima kao i početka i završetka trajanja iste,</t>
    </r>
  </si>
  <si>
    <r>
      <t>-</t>
    </r>
    <r>
      <rPr>
        <sz val="7"/>
        <rFont val="Times New Roman"/>
        <family val="1"/>
        <charset val="238"/>
      </rPr>
      <t xml:space="preserve"> </t>
    </r>
    <r>
      <rPr>
        <sz val="10"/>
        <rFont val="Arial"/>
        <family val="2"/>
        <charset val="238"/>
      </rPr>
      <t>održavanje svih znakova za vrijeme trajanja privremene regulacije.</t>
    </r>
  </si>
  <si>
    <r>
      <t>-</t>
    </r>
    <r>
      <rPr>
        <sz val="7"/>
        <rFont val="Times New Roman"/>
        <family val="1"/>
        <charset val="238"/>
      </rPr>
      <t xml:space="preserve"> </t>
    </r>
    <r>
      <rPr>
        <sz val="10"/>
        <rFont val="Arial"/>
        <family val="2"/>
        <charset val="238"/>
      </rPr>
      <t>uklanjanje termoplastične trake i znakova nakon završetka izgradnje prometnice,</t>
    </r>
  </si>
  <si>
    <t xml:space="preserve">  izrada betonskih temelja oblika krnje piramide sa stranicama donjeg kvadrata 30 cm i gornjeg 20 cm i dub.min.80 cm, od betona klase C 16/20 (MB-20) s nabavom, ugradnjom i njegom betona te zatrpavanje nakon izrade temelja materijalom iz iskopa s odvozom viška materijala na deponij.</t>
  </si>
  <si>
    <r>
      <t>-</t>
    </r>
    <r>
      <rPr>
        <i/>
        <sz val="7"/>
        <rFont val="Times New Roman"/>
        <family val="1"/>
        <charset val="238"/>
      </rPr>
      <t xml:space="preserve"> </t>
    </r>
    <r>
      <rPr>
        <i/>
        <sz val="10"/>
        <rFont val="Arial"/>
        <family val="2"/>
        <charset val="238"/>
      </rPr>
      <t>u cijenu je uključena nabava materijala, oplata temelja, ugradnja ankera i podložnih ploča za pričvršćenje stupa,</t>
    </r>
  </si>
  <si>
    <r>
      <t>-</t>
    </r>
    <r>
      <rPr>
        <i/>
        <sz val="7"/>
        <rFont val="Times New Roman"/>
        <family val="1"/>
        <charset val="238"/>
      </rPr>
      <t xml:space="preserve"> </t>
    </r>
    <r>
      <rPr>
        <i/>
        <sz val="10"/>
        <rFont val="Arial"/>
        <family val="2"/>
        <charset val="238"/>
      </rPr>
      <t>u cijenu je uključena nabava i postava stupova prema projektu (od aluminijskih ili od Fe cijevi), svi prijevozi i prijenosi sa skladištenjem te sav rad i materijal za ugradnju,</t>
    </r>
  </si>
  <si>
    <r>
      <t>-</t>
    </r>
    <r>
      <rPr>
        <i/>
        <sz val="7"/>
        <rFont val="Times New Roman"/>
        <family val="1"/>
        <charset val="238"/>
      </rPr>
      <t xml:space="preserve"> </t>
    </r>
    <r>
      <rPr>
        <i/>
        <sz val="10"/>
        <rFont val="Arial"/>
        <family val="2"/>
        <charset val="238"/>
      </rPr>
      <t>iskop za temelje nosača,</t>
    </r>
  </si>
  <si>
    <t xml:space="preserve">UKUPNO:     </t>
  </si>
  <si>
    <t>ODVODNJA</t>
  </si>
  <si>
    <t>U cijenu ulazi:</t>
  </si>
  <si>
    <t>U cijenu koštanja obračunat je sav potreban materijal i radna snaga.</t>
  </si>
  <si>
    <t>Obračun po komadu kompletno izvedenog vodolovnog grla.</t>
  </si>
  <si>
    <t>Ovim radovima obuhvaćena je izvedba zaštite drenažne cijevi od granuliranog materijala 11/32 mm.</t>
  </si>
  <si>
    <t>- biciklistička staza</t>
  </si>
  <si>
    <t>U cijenu ulazi nabava, doprema i ugradnja cijevi, te ostalog drenažnog materijala kao i potrebna radna snaga.</t>
  </si>
  <si>
    <t xml:space="preserve">Izrada slivnika od betonskih cijevi promjera 50 cm, ukupne dubine od cca 2.50. </t>
  </si>
  <si>
    <t xml:space="preserve">Izrada drenaže posteljice tampona prema datom detalju. </t>
  </si>
  <si>
    <r>
      <t>Obračunato po m</t>
    </r>
    <r>
      <rPr>
        <vertAlign val="superscript"/>
        <sz val="10"/>
        <rFont val="Arial"/>
        <family val="2"/>
        <charset val="238"/>
      </rPr>
      <t>1</t>
    </r>
    <r>
      <rPr>
        <sz val="10"/>
        <rFont val="Arial"/>
        <family val="2"/>
        <charset val="238"/>
      </rPr>
      <t xml:space="preserve"> kompletno izvedene drenaže.</t>
    </r>
  </si>
  <si>
    <t>a) iskop rova za priključak vodolovnih grla na kanalizacionu mrežu, sa ravnim odsjecanjem bokova rova, razupiranjem rova i fino niveliranje dna rova na visinu,</t>
  </si>
  <si>
    <t>b) iskop za vodolovna grla,</t>
  </si>
  <si>
    <t>c) zatrpavanje rova oko vodolovnih grla i rova za priključne cijevi, cementnom stabilizacijom uz propisno nabijanje,</t>
  </si>
  <si>
    <t>- iskop odnosno produbljenje, posteljice za drenažu u materijalu C kategorije i niveliranje iskopanog rova,</t>
  </si>
  <si>
    <t xml:space="preserve">  šljunak za tampon upotrebljava se za drenažni materijal uz uvjet da ne smije sadržavati finih (prašinastih) čestica manjih od 0,6 mm u većim količinama od 5% i finih pješčanih čestica između 0,06-0,2 mm više od 10-15% težinskog dijela ukupne količine, što treba ispitati laboratorijski.</t>
  </si>
  <si>
    <t xml:space="preserve">Izvedba, kontrola kakvoće i obračun prema Općim tehničkim uvjetima za radove na cestama, IGH 2001. (OTU), 1. i 7. Poglavlje; odredba 7-01., 7-01.4.;1. i 9. Poglavlje 9-01., 9-01.1., 9-01.2., 9-01.3., 9-01.4. </t>
  </si>
  <si>
    <t>Izvedba, kontrola kakvoće i obračun prema Općim tehničkim uvjetima za radove na cestama, IGH 2001. (OTU), 1. i 9. Poglavlje; odredba 9-02., 9-02.1., 9-02.2., 9-02.3., 9-01., 9-01.3.</t>
  </si>
  <si>
    <t>U cijenu stavke su uključeni svi pripremni i pomoćni radovi, alati i materijali.</t>
  </si>
  <si>
    <t>1.6.</t>
  </si>
  <si>
    <r>
      <t xml:space="preserve">Nosivi sloj asfalta se postavlja na nosivi tamponski sloj, a debljina sloja u uvaljanom stanju treba biti </t>
    </r>
    <r>
      <rPr>
        <b/>
        <sz val="10"/>
        <rFont val="Arial"/>
        <family val="2"/>
        <charset val="238"/>
      </rPr>
      <t>5cm</t>
    </r>
    <r>
      <rPr>
        <sz val="10"/>
        <rFont val="Arial"/>
        <family val="2"/>
        <charset val="238"/>
      </rPr>
      <t>.</t>
    </r>
  </si>
  <si>
    <t>3.6.</t>
  </si>
  <si>
    <r>
      <t xml:space="preserve">Debljina sloja je </t>
    </r>
    <r>
      <rPr>
        <b/>
        <sz val="10"/>
        <rFont val="Arial"/>
        <family val="2"/>
        <charset val="238"/>
      </rPr>
      <t>3cm</t>
    </r>
    <r>
      <rPr>
        <sz val="10"/>
        <rFont val="Arial"/>
        <family val="2"/>
        <charset val="238"/>
      </rPr>
      <t xml:space="preserve"> u uvaljanom stanju, a postavlja se na nosivo vezni sloj.</t>
    </r>
  </si>
  <si>
    <t>3.7.</t>
  </si>
  <si>
    <t>3.8.</t>
  </si>
  <si>
    <t>3.9.</t>
  </si>
  <si>
    <r>
      <t>Obračun po m</t>
    </r>
    <r>
      <rPr>
        <vertAlign val="superscript"/>
        <sz val="10"/>
        <rFont val="Arial"/>
        <family val="2"/>
        <charset val="238"/>
      </rPr>
      <t>1</t>
    </r>
    <r>
      <rPr>
        <sz val="10"/>
        <rFont val="Arial"/>
        <family val="2"/>
        <charset val="238"/>
      </rPr>
      <t xml:space="preserve"> uređene reške.</t>
    </r>
  </si>
  <si>
    <r>
      <t xml:space="preserve">Zalijevanje uzdužnih i poprečnih reški širine 1.5 cm, bitumenskom masom za reške, </t>
    </r>
    <r>
      <rPr>
        <sz val="10"/>
        <rFont val="Arial"/>
        <family val="2"/>
        <charset val="238"/>
      </rPr>
      <t>na rampama za invalide.</t>
    </r>
  </si>
  <si>
    <t>6.4.</t>
  </si>
  <si>
    <t>- bijela boja</t>
  </si>
  <si>
    <t>- žuta boja</t>
  </si>
  <si>
    <t>Brtvena traka izrađena na bazi polimerom modificiranog bitumena, dimenzija 4x1 cm. Brtvenu traku treba ugraditi u potpunosti u skladu sa tehnologijom proizvođača.</t>
  </si>
  <si>
    <t>U stavku je uključen i utrošak vode za potrebe stroja.</t>
  </si>
  <si>
    <t>1.7.</t>
  </si>
  <si>
    <t>1.8.</t>
  </si>
  <si>
    <r>
      <t xml:space="preserve">Nosivi sloj asfalta se postavlja na nosivi tamponski sloj, a debljina sloja u uvaljanom stanju treba biti </t>
    </r>
    <r>
      <rPr>
        <b/>
        <sz val="10"/>
        <rFont val="Arial"/>
        <family val="2"/>
        <charset val="238"/>
      </rPr>
      <t>8 cm</t>
    </r>
    <r>
      <rPr>
        <sz val="10"/>
        <rFont val="Arial"/>
        <family val="2"/>
        <charset val="238"/>
      </rPr>
      <t>.</t>
    </r>
  </si>
  <si>
    <r>
      <t xml:space="preserve"> - PVC cijevi </t>
    </r>
    <r>
      <rPr>
        <sz val="10"/>
        <rFont val="Arial"/>
        <family val="2"/>
        <charset val="238"/>
      </rPr>
      <t>Ø 200 mm</t>
    </r>
  </si>
  <si>
    <r>
      <t xml:space="preserve"> - priključci </t>
    </r>
    <r>
      <rPr>
        <sz val="10"/>
        <rFont val="Times New Roman"/>
        <family val="1"/>
        <charset val="238"/>
      </rPr>
      <t>Ø</t>
    </r>
    <r>
      <rPr>
        <sz val="10"/>
        <rFont val="Arial CE"/>
        <family val="2"/>
        <charset val="238"/>
      </rPr>
      <t xml:space="preserve"> 200 mm</t>
    </r>
  </si>
  <si>
    <t>TAKTILNE POVRŠINE</t>
  </si>
  <si>
    <t>Dobava materijala i izrada taktilne površine.</t>
  </si>
  <si>
    <t>Kamen mora imati svojstava u skladu s propisanim uvjetima kvalitete, što se dokazuje laboratorijskim ispitivanjem i to:</t>
  </si>
  <si>
    <t xml:space="preserve">- tlačnu čvrstoću, </t>
  </si>
  <si>
    <t>- čvrstoću na udar,</t>
  </si>
  <si>
    <t>- vlačnu čvrstoću pri savijanju,</t>
  </si>
  <si>
    <t>- propisanu poroznost max. 1.50%,</t>
  </si>
  <si>
    <t>- propisano upijanje vode max. 0.5% mas.,</t>
  </si>
  <si>
    <t>- postojanost prema smrzavanju,</t>
  </si>
  <si>
    <t>(točno specificiranje potrebnih količina kamenih rubnjaka odredit će se u dogovoru s nadzornom službom)</t>
  </si>
  <si>
    <t>Ugrađuje se na betonsku podlogu C 16/20 sa stražnjim zidićem u svemu prema detalju u projektu.</t>
  </si>
  <si>
    <t>UREĐENJE ZELENIH POVRŠINA</t>
  </si>
  <si>
    <t>Oblaganje zelenih površina humusomu debljini sloja od cca 20 cm, odnosno do potrebne visine prema projektu.</t>
  </si>
  <si>
    <t>- doprema humusa iz deponije,</t>
  </si>
  <si>
    <t>- razastiranje humusa,</t>
  </si>
  <si>
    <t>- planiranje prema datim padovima,</t>
  </si>
  <si>
    <t>- zatravljivanje uređenih površina</t>
  </si>
  <si>
    <r>
      <t>Obračunato po m</t>
    </r>
    <r>
      <rPr>
        <vertAlign val="superscript"/>
        <sz val="10"/>
        <rFont val="Arial"/>
        <family val="2"/>
        <charset val="238"/>
      </rPr>
      <t>2</t>
    </r>
    <r>
      <rPr>
        <sz val="10"/>
        <rFont val="Arial"/>
        <family val="2"/>
        <charset val="238"/>
      </rPr>
      <t xml:space="preserve"> humusirane površine.</t>
    </r>
  </si>
  <si>
    <t>8.2.</t>
  </si>
  <si>
    <t>Sjetva travne smjese uz rahljenje i planiranje površine.</t>
  </si>
  <si>
    <t>U cijenu ulazi prekopavanje terena, fino planiranje, gnojenje stajnjakom, odnosno kompostiranje, sijanje smjese parkovne trave do 50g/m², te valjanje, ježenje i zalijevanje. Sloj zdravice za travu predviđa se 12-15 cm.</t>
  </si>
  <si>
    <r>
      <t>Obračunato po m</t>
    </r>
    <r>
      <rPr>
        <vertAlign val="superscript"/>
        <sz val="10"/>
        <rFont val="Arial"/>
        <family val="2"/>
        <charset val="238"/>
      </rPr>
      <t>2</t>
    </r>
    <r>
      <rPr>
        <sz val="10"/>
        <rFont val="Arial"/>
        <family val="2"/>
        <charset val="238"/>
      </rPr>
      <t xml:space="preserve"> zasijane površine.</t>
    </r>
  </si>
  <si>
    <t>Pristupačna taktilna površina izvodi se reljefnom obradom visine do 5 mm na način da ne otežava kretanje invalidskih kolica, da je prepoznatljiva na dodir stopala ili bijelog štapa, da ne zadržava vodu, snijeg i prljavštinu, te da se lako održava.</t>
  </si>
  <si>
    <t>Najmanje dimenzije taktilne površine i mjesta na kojima je obvezna njena primjena određena su ovisno o svakom pojedinom elementu pristupačnosti propisanom Pravilnikom.</t>
  </si>
  <si>
    <t>Taktilne površine izvesti prema uputama proizvođača.</t>
  </si>
  <si>
    <t>Obračun po m2 ugrađenih taktilnih površina.</t>
  </si>
  <si>
    <t>Izvedba i kontrola kakvoće i obračun prema Općim tehničkim uvjetima za radove na cestana, IGH 2001.(OTU), 1. Poglavlje; odredba 1-03.2.</t>
  </si>
  <si>
    <t>Ove radove treba izvoditi specijalnim strojevima namjenjenim za tu vrstu radova. Slojevi se moraju pažljivo rušiti i uklanjati u blizini dijelova pojedinih instalacija (ventili, škrinjice, poklopci, revizijska okna, zasunske komore, hidranti, HPT zdenci i pojedine plitke instalacije).</t>
  </si>
  <si>
    <t>U jediničnoj cijeni ove stavke obuhvačeno je slijedeće:</t>
  </si>
  <si>
    <r>
      <t>Izvedba i kontrola kakvoće i obračun prema Općim tehničkim uvjetima za radove na cestana, IGH 2001.(OTU), 1. Poglavlje; odredba 1-03.2. Obračunato po m</t>
    </r>
    <r>
      <rPr>
        <vertAlign val="superscript"/>
        <sz val="10"/>
        <rFont val="Arial"/>
        <family val="2"/>
        <charset val="238"/>
      </rPr>
      <t>2</t>
    </r>
    <r>
      <rPr>
        <sz val="10"/>
        <rFont val="Arial"/>
        <family val="2"/>
        <charset val="238"/>
      </rPr>
      <t xml:space="preserve"> stvarno uklonjenih slojeva kolničke konstrukcije bez obzira na debljinu.</t>
    </r>
  </si>
  <si>
    <r>
      <t>Obračunato po m</t>
    </r>
    <r>
      <rPr>
        <vertAlign val="superscript"/>
        <sz val="10"/>
        <rFont val="Arial"/>
        <family val="2"/>
        <charset val="238"/>
      </rPr>
      <t>2</t>
    </r>
    <r>
      <rPr>
        <sz val="10"/>
        <rFont val="Arial"/>
        <family val="2"/>
        <charset val="238"/>
      </rPr>
      <t xml:space="preserve"> stvarno uklonjenih slojeva kolničke konstrukcije bez obzira na debljinu.</t>
    </r>
  </si>
  <si>
    <t>- usitnjavanje dijelova kolnika u manje dijelove prikladne za utovar,</t>
  </si>
  <si>
    <t>- utovar, prijevoz, istovar, razastiranje i ugradnja na deponiji.</t>
  </si>
  <si>
    <t>vađenje i usitnjavanje rubnjaka u dijelove prikladne za utovar,</t>
  </si>
  <si>
    <t>utovar, prijevoz, istovar, i razastiranje na deponiji.</t>
  </si>
  <si>
    <t>Obračunato po m1 porušenog rubnjaka.</t>
  </si>
  <si>
    <t>Rušenje postojećih slivnika koji se ukidaju.</t>
  </si>
  <si>
    <t>Ovom radovima obuhvaćeno je:</t>
  </si>
  <si>
    <t>- demontiranje kišne rešetke ili poklopca sa okvirima te odvoz na deponiju iskop i uklanjanje slivnika na cijeloj dubini, zajedno sa priključnom cijevi i saniranje otvora na kanalu ukoliko se otvor neće koristiti za novi slivnik,</t>
  </si>
  <si>
    <t>Obračunato po komadu porušenog slivnika.</t>
  </si>
  <si>
    <t>Frezanje treba izvesti u debljini od prosječno 3 cm ( 0-4 cm).</t>
  </si>
  <si>
    <t>- utovar, prijevoz, istovar, razastiranje na deponiji.</t>
  </si>
  <si>
    <r>
      <t>Prelaganje postojećih kamenih cestovnih rubnjaka i rampi</t>
    </r>
    <r>
      <rPr>
        <sz val="10"/>
        <rFont val="Arial"/>
        <family val="2"/>
        <charset val="238"/>
      </rPr>
      <t xml:space="preserve">  izrađenih iz prirodnog kamena eruptivnog porijekla (granit). Rubnjaci su presjeka 20x25 cm duljine 1.20 do 2.00 m. Na raskrižjima su određeni komadi  izrađeni tlocrtno zakrivljeni, duljine max. 80cm.</t>
    </r>
  </si>
  <si>
    <t>- kameni rubnjak 20x25 cm -ravni</t>
  </si>
  <si>
    <r>
      <t>- zakrivljeni kameni rubnjaci 20x25 cm radijusa r</t>
    </r>
    <r>
      <rPr>
        <sz val="10"/>
        <rFont val="UniversalMath1 BT"/>
        <family val="1"/>
        <charset val="2"/>
      </rPr>
      <t>£</t>
    </r>
    <r>
      <rPr>
        <sz val="10"/>
        <rFont val="Arial"/>
        <family val="2"/>
        <charset val="238"/>
      </rPr>
      <t>18 m</t>
    </r>
  </si>
  <si>
    <t>- strojno glodanje asfalta kolnika,</t>
  </si>
  <si>
    <t>- utovar i odvoz materijala nastalog glodanjem na trajnu deponiju čiju lokaciju osigurava izvođač radova.</t>
  </si>
  <si>
    <t>Glodanje izvršiti tako da se postigne izravnavajuća ravnina u odnosu na niveletu prometnice, te da je moguće na tako pripremljenu podlogu izvesti kontinuirani habajući sloj asfalt betona. Radovi obuhvaćaju glodanje (frezanje) također i na uklopima za privremenu prometnicu.</t>
  </si>
  <si>
    <r>
      <t>Obračun se vrši po m</t>
    </r>
    <r>
      <rPr>
        <vertAlign val="superscript"/>
        <sz val="8"/>
        <rFont val="Arial"/>
        <family val="2"/>
        <charset val="238"/>
      </rPr>
      <t>2</t>
    </r>
    <r>
      <rPr>
        <sz val="8"/>
        <rFont val="Arial"/>
        <family val="2"/>
        <charset val="238"/>
      </rPr>
      <t xml:space="preserve"> </t>
    </r>
    <r>
      <rPr>
        <sz val="10"/>
        <rFont val="Arial"/>
        <family val="2"/>
        <charset val="238"/>
      </rPr>
      <t>površine koja se gloda.</t>
    </r>
  </si>
  <si>
    <t>1.11.</t>
  </si>
  <si>
    <t>- ručni otkop rova uz pozornost da se ne oštete instalacije do dubine 1,8 m s mogućim razupiranjem</t>
  </si>
  <si>
    <t>- po potrebi zatrpavanje rova</t>
  </si>
  <si>
    <t>- otkopane rovove osigurati prema HTZ mjerama</t>
  </si>
  <si>
    <t>- utvrđivanje i snimanje položaja posto-jećih instalacija, te oznaka na površini terena sa položajem i dubinom, te unošenje u nacrt postojećih instalacija</t>
  </si>
  <si>
    <t>1.12.</t>
  </si>
  <si>
    <t>1.13.</t>
  </si>
  <si>
    <t>1.14.</t>
  </si>
  <si>
    <t>Čišćenje i pranje okolnih prometnica od nečistoća.</t>
  </si>
  <si>
    <r>
      <t>Obračun po m</t>
    </r>
    <r>
      <rPr>
        <vertAlign val="superscript"/>
        <sz val="10"/>
        <rFont val="Arial"/>
        <family val="2"/>
        <charset val="238"/>
      </rPr>
      <t xml:space="preserve">2 </t>
    </r>
    <r>
      <rPr>
        <sz val="10"/>
        <rFont val="Arial"/>
        <family val="2"/>
        <charset val="238"/>
      </rPr>
      <t>oprane i očišćene prometnice.</t>
    </r>
  </si>
  <si>
    <t>1.9.</t>
  </si>
  <si>
    <t>1.10.</t>
  </si>
  <si>
    <r>
      <t xml:space="preserve">Glodanje (“frezanje”) postojećeg asfalt-nog zastora </t>
    </r>
    <r>
      <rPr>
        <sz val="10"/>
        <rFont val="Arial"/>
        <family val="2"/>
        <charset val="238"/>
      </rPr>
      <t>na kontaktima starog i novog kolnika.</t>
    </r>
  </si>
  <si>
    <t>4.4.</t>
  </si>
  <si>
    <t>Izmještanje stupova javne rasvjete.</t>
  </si>
  <si>
    <t xml:space="preserve">1. Glavni izvođač radova bit će izvođač radova na rekonstrukciji prometnice, koji je odgovoran za međusobno usklađivanje radova i obvezan je, nakon ugovaranja, izraditi zajednički terminski plan zajedno s ostalim suizvođačima. Izrađeni i potpisani zajednički terminski plan je sastavni dio zajedničkog ugovora između investitora i izvođača. Plan će se razraditi u okviru danog roka za izvedbu svih ugovorenih radova za cjelokupnu infrastrukturnu građevinu. Glavni izvođač je dužan izraditi operativni plan građenja (u Microsoft Project-u) s iskazom potrebnih osnovnih materijala, radne snage, mehanizacije i financijskih sredstava za mjesečne obroke. 
2. Izvoditelj se obvezuje da će organizirati toliki broj radnika, ekipa i mehanizacije koji će osigurati potrebnu dinamiku izvođenja radova, kroz sve dane u tjednu, a u slučaju potrebe ili kašnjenja radova, u odnosu na predviđenu dinamiku, organizirati će se rad noću. </t>
  </si>
  <si>
    <t xml:space="preserve">5. Ako tijekom izvršenja radova dođe do potrebe izvršenja višeradnji, naknadnih i nepredviđenih radova, oni će se izvesti na temelju upisa nadzornog inženjera u građevinski dnevnik, ali uz prethodno odobrenje ovlaštenog predstavnika investitora. Višeradnje i manjeradnje po ugovorenim stavkama obačunavat će se po istim cijenama bez obzira na veličinu odstupanja u odnosu na količinu iz ugovornog troškovnika. Cijene za naknadne i nepredviđene radove utvrdit će se na temelju cijena iz troškovnika: 
- trošak rada i materijala po prosječnim normama u graditeljstvu,
- cijena materijala važeća na dan podnošenja ponude, prosječne cijene na tržištu
-  cijena radne snage prema kalkulativnim brutto satnicama satnicama radnika uz faktor radne snage 2,8 za izračunavanje posrednih troškova i manipulativne troškove za tuđe usluge od 5%.
- troškove opreme i strojeva te prijevoznih usluga na temelju normativa i važećih cijena 
</t>
  </si>
  <si>
    <t>6. Izvođač je dužan ukalkulirati u jediničnu cijenu sve zastoje na gradilištu zbog izvođenja
radova u više faza, odnosno zbog nemogućnosti izvođenja radova u kontinuitetu, radi složenosti objekta, koordinacije sa drugim izvođačima i nemogućnosti rada istovremeno na više tehnoloških cjelina.
7. Izvođač će organizirati gradilište, način transporta, način rada, a isto tako prilagoditi terminski plan sukladno privremenoj regulaciji prometa. Eventualne manje promjene regulacije prometa unutar zahvata u tijeku građenja infrastrukturne građevine tražit će ponuditelj  nadležnog gradskog tijela, a u dogovoru s ovlaštenim predstavnikom naručitelja.</t>
  </si>
  <si>
    <t xml:space="preserve">8. Izvođači su dužni pravodobno i detaljno proučiti tehničku dokumentaciju, na temelju koje se izvode radovi, i od naručitelja pravodobno zatražiti objašnjenje o nedovoljno jasnim pojedinostima. Izvođači su dužni pravodobno zatražiti kompletiranje tehničke dokumentacije u slučaju njene nepotpunosti. Ako to ne učini i zbog toga nastane zastoj u radu ili dođe do odstupanja od ugovora, izvođač nema pravo postavljati zahtjev za naknadu, a ako je zbog toga nastala šteta na naručitelja, izvođač je dužan nadoknaditi štetu.
Smatra se da je zahtjev postavljen pravodobno ako je naručitelju, prema okolnostima koje su od utjecaja, dano 15 dana vremena da može postupiti u vezi sa zahtjevom, a da ne nastane zastoj u izvođenju radova. Izvođači su dužni prije početka radova kontrolirati ispravnost tehničke dokumentacije i predanih mjernih točaka (osovina objekta, reperi, točke eksproprijacijskog pojasa, osiguranja i dr ) 
</t>
  </si>
  <si>
    <t xml:space="preserve">9. Izvođači su dužni čuvati od oštećenja sve primljene terenske podatke, obilježene osovine, iskolčenja i stalne točke za izvođenje radova primljene od naručitelja odnosno nadzornog inženjera.Ako se podaci navedeni u prethodnom pasusu unište ili oštete, oni će se ponovno uspostaviti na trošak izvođača.
10. Izvođači su dužni osigurati zemljište za organizaciju gradilišta, potrebne priključke za gradilište, osiguranje radova i opreme, osiguranje zaposlenih osoba na gradilištu, uključujući osobe u službi naručitelja i nadzornoj službi, za slučaj nesreće uključujući i prolaznike (ukoliko nije izvršena adekvatna zaštita gradilišta).
 Izvođači su dužni troškove osiguranja i organizacije gradilišta ukalkulirati u jedinične cijene. 
</t>
  </si>
  <si>
    <t xml:space="preserve">11. O svom trošku, ukalkuliranom u ponudbenu cijenu izvođači će svakodnevno za vrijeme odvijanja radova održavati red i čistoću na površinama koje koristi kao gradilište, te otpremati sav građevinski i otpadni materijal. Također, izvoditelj radova mora vršiti redovno čišćenje objekta i dijelova objekta sukcesivno i nakon dovršetka pojedinih dijelova. Čišćenje treba obaviti tako da se ne nanesu mehanička i kemijska oštećenja.Glavni izvođač je odgovoran za međusobnu koordinaciju čišćenja sa ostalim suizvođačima.
12. Izvođači će poduzeti mjere da spriječe oštećenja cesta i drugih objekata uslijed pojačanog prometa u toku izvođenja radova. U tu svrhu poštivat će dopuštene osovinske pritiske vozila, pazit će da ne dolazi do preopterećenja i prilagodit će prijevoz tehničkim svojstvima prometnice i objektima na njoj. Za prijevoz posebnih tereta potrebno je prethodno ishoditi dozvolu nadležnog tijela. 
</t>
  </si>
  <si>
    <t>13. Troškove prethodnih i tekučih ispitivanja građevinskog materijala, poluproizvoda i gotovih proizvoda snosi Izvođač, što uključuje dostavu kompletne atestne dokumetacije te uključuje provedbu potrebnih funkcionalnih proba.Eventualne troškove kontrolnih ispitivanja materijala, koji nisu predviđeni tehničkim propisima snosi investitor ako rezultat ispitivanja pokaže da materijal odgovara traženim uvjetima, odnosno izvođač, ako rezultat ispitivanja pokaže da materijal ne odgovara traženim uvjetima (u ovom slučaju materijal se mora dovesti u sklad s tehničkim uvjetima).                                                      
14. Svaki pojedini rad koji se kasnije ne može kontrolirati u pogledu količina i kvalitete mora odmah pregledati ovlašteni predstavnik investitora, a podaci o tome upisuju se u građevinski dnevnik i građevinsku knjigu, izvođač je dužan na vrijeme obavijestiti nadzornog inženjera o postojanju takvih radova jer u protivnom ovlašteni predstavnik investitora može odbiti priznavanje takvih radova ili ih obračunati prema svojim podacima i procjeni.</t>
  </si>
  <si>
    <t xml:space="preserve">15. Izvođači su dužni da na zahtjev nadzornog inženjera obavi potrebna otkrivanja ili otvaranja izvršenih radova radi naknadnog pregleda i ispitivanja. Poslije obavljenih pregleda i ispitivanja Izvođači su dužni na mjesta na kojima su provedena otkrivanja i ispitivanja sanirati prema uputi nadzornog inženjera.
Troškove otkrivanja, saniranja i naknadnih ispitivanja radova snosi naručitelj i ako naknadna inspekcija utvrdi da su pokriveni radovi izvedeni u skladu s ugovorom. U protivnom, za radove koji su izvedeni nekvalitetno, troškove snosi Izvođač. 
</t>
  </si>
  <si>
    <t xml:space="preserve">16. Izvođači su dužni da prije dopreme, odnosno upotrebe odgovarajućih građevinskih materijala, poluproizvoda i gotovih proizvoda osigurati uvjerenja o prethodnim ispitivanjima kvalitete i podobnosti materijala, poluproizvoda i gotovih proizvoda koje namjeravaju upotrijebiti, od stručne odnosno ovlaštene institucije, a Izvođač ih predaje nadzornom inženjeru radi pregleda i davanja odobrenja.
  Izvođači ne smiju upotrebljavati građevinske materijale bez odobrenja nadzornog inženjera, a u slučaju da ih upotrijebi, snosi rizik i troškove koji mogu iz te osnove nastati. 
</t>
  </si>
  <si>
    <t xml:space="preserve">17. Izvođači radova moraju sami osigurati deponije za zbrinjavanje materijala i postojeće građevine i višak iskopanog materijala, te prijevoz do deponije i sve troškove deoponije uračunati u jedinične cijene iskopa i rušenja.
18. Izvođače će po uputi ovlaštenog predstavnika investitora i nadzornog inženjera posebno deponirati iskopani materijal koji se može upotrebiti u izgradnji predmetnog objekta.
19. Postupiti po primjedbama odgovorne osobe (nadzornog inženjera), te ispraviti nedostatke utvrđene preliminarnim/redovnim pregledima, kod tehničkog pregleda i primopredaje izvedenih radova (kojima su obvezni prisustvovati) u utvrđenim rokovima. 
</t>
  </si>
  <si>
    <t xml:space="preserve">20. Na zahtjev naručitelja otkloniti nedostatke koji se uoče u garantnom roku.
21.  Sva eventualna oštećenja već izvedenih radova na gradilištu do dana primopredaje dužan je otkloniti izvoditelj radova, jer se za bilo koja nastala oštećenja neće podmirivati nastali troškovi. 
</t>
  </si>
  <si>
    <t xml:space="preserve">22. Glavni izvođač radova osigurat će za obavljanje poslova nadzornih inženjera i investitora u sklopu gradilišne uprave, odvojeni prostor s opremom, uz redovno čišćenje.
Izvoditelj i naručitelj dužni su u roku od 15 dana računajući od dana uspješno održanog tehničkog pregleda objekta izvršiti komisijski primopredaju i okončani obračun izvedenih radova. 
</t>
  </si>
  <si>
    <t>23. U jedinične cijene treba ukalkulirati i sve troškove vezane na ispunjenje uvjeta zaštite na radu (zaštitna oprema, zaštitne ograde, transportni putevi, kontejneri za smještja radnika, opreme i strojeva itd.)</t>
  </si>
  <si>
    <t>Strojno rezanje postojećeg asfalta na spoju starog i novog kolnika.</t>
  </si>
  <si>
    <t>Ovaj rad obuhvaća strojno rezanje asfalta na spoju postojeće i nove kolničke konstrukcije, te odvoz otpadnog materijala na deponij koji osigurava izvođač.</t>
  </si>
  <si>
    <t>Postojeće kolničke konstrukcije treba rušiti tako da teren nakon rušenja bude sposoban za funkcionalnu upotrebu.</t>
  </si>
  <si>
    <t xml:space="preserve">Asfalt se reže na rubovima zahvata. </t>
  </si>
  <si>
    <r>
      <t>Obračun po m</t>
    </r>
    <r>
      <rPr>
        <vertAlign val="superscript"/>
        <sz val="10"/>
        <rFont val="Arial"/>
        <family val="2"/>
        <charset val="238"/>
      </rPr>
      <t>1</t>
    </r>
    <r>
      <rPr>
        <sz val="10"/>
        <rFont val="Arial"/>
        <family val="2"/>
        <charset val="238"/>
      </rPr>
      <t xml:space="preserve"> odrezanog asfalta.</t>
    </r>
  </si>
  <si>
    <t>Nabava, doprema i ugradnja brtvene trake dim. 4x1 cm.</t>
  </si>
  <si>
    <r>
      <t>m</t>
    </r>
    <r>
      <rPr>
        <b/>
        <i/>
        <vertAlign val="superscript"/>
        <sz val="10"/>
        <rFont val="Arial"/>
        <family val="2"/>
      </rPr>
      <t>1</t>
    </r>
    <r>
      <rPr>
        <sz val="10"/>
        <rFont val="Arial"/>
        <family val="2"/>
        <charset val="238"/>
      </rPr>
      <t/>
    </r>
  </si>
  <si>
    <r>
      <t>Obračun po m</t>
    </r>
    <r>
      <rPr>
        <vertAlign val="superscript"/>
        <sz val="10"/>
        <rFont val="Arial"/>
        <family val="2"/>
        <charset val="238"/>
      </rPr>
      <t>1</t>
    </r>
    <r>
      <rPr>
        <sz val="10"/>
        <rFont val="Arial"/>
        <family val="2"/>
        <charset val="238"/>
      </rPr>
      <t xml:space="preserve"> ugrađene brtvene trake.</t>
    </r>
  </si>
  <si>
    <t>Deponiju osigurava izvođač radova.</t>
  </si>
  <si>
    <t>Utovar, prijevoz, istovar, razastiranje i ugradnja na deponiji lokacije kao u st. 1.4.</t>
  </si>
  <si>
    <t>Zaštita postojećih komunalnih instalacija PVC cijevima</t>
  </si>
  <si>
    <r>
      <rPr>
        <sz val="10"/>
        <rFont val="Calibri"/>
        <family val="2"/>
        <charset val="238"/>
      </rPr>
      <t>ø</t>
    </r>
    <r>
      <rPr>
        <sz val="10"/>
        <rFont val="Arial"/>
        <family val="2"/>
        <charset val="238"/>
      </rPr>
      <t>150</t>
    </r>
  </si>
  <si>
    <r>
      <rPr>
        <sz val="10"/>
        <rFont val="Calibri"/>
        <family val="2"/>
        <charset val="238"/>
      </rPr>
      <t>ø</t>
    </r>
    <r>
      <rPr>
        <sz val="10"/>
        <rFont val="Arial"/>
        <family val="2"/>
        <charset val="238"/>
      </rPr>
      <t>200</t>
    </r>
  </si>
  <si>
    <t>Zaštita postojećih komunalnih instalacija metalnim cijevima</t>
  </si>
  <si>
    <r>
      <rPr>
        <sz val="10"/>
        <rFont val="Calibri"/>
        <family val="2"/>
        <charset val="238"/>
      </rPr>
      <t>ø</t>
    </r>
    <r>
      <rPr>
        <sz val="10"/>
        <rFont val="Arial"/>
        <family val="2"/>
        <charset val="238"/>
      </rPr>
      <t>100</t>
    </r>
  </si>
  <si>
    <t>1.17.</t>
  </si>
  <si>
    <t>1.18.</t>
  </si>
  <si>
    <t>Stavka obuhvaća demontažu i uklanjanje postojećeg znaka uključujući i uklanjanje temelja istog, te odvoz na gradilišni deponij do ponovne ugradnje. Znak se ponovno ugrađuje nakon završetka svih građevinskih radova. U cijenu ulazi sav rad, materijal i prijevoz potreban za demontažu i ponovnu ugradnju.</t>
  </si>
  <si>
    <t>Obračun po komadu demontiranog i ponovno ugrađenog znaka.</t>
  </si>
  <si>
    <t>1.19.</t>
  </si>
  <si>
    <t>Iskop humusa u debljini sloja od 20 cm.</t>
  </si>
  <si>
    <r>
      <t>Obračunato po m</t>
    </r>
    <r>
      <rPr>
        <vertAlign val="superscript"/>
        <sz val="10"/>
        <rFont val="Arial"/>
        <family val="2"/>
        <charset val="238"/>
      </rPr>
      <t>3</t>
    </r>
    <r>
      <rPr>
        <sz val="10"/>
        <rFont val="Arial"/>
        <family val="2"/>
        <charset val="238"/>
      </rPr>
      <t xml:space="preserve"> stvarno iskopanog humusa u sraslom stanju, a jedinična cijena uključuje iskop humusa, prebacivanje u deponiju lokacije kao u st. 1.4., sa razastiranjem i planiranjem kao i sve ostalo prema važećim propisima za ovu stavku.</t>
    </r>
  </si>
  <si>
    <t>Rad obuhvaća površinski iskop humusa te njegovo prebacivanje na deponij.</t>
  </si>
  <si>
    <t>Rad obuhvaća široke iskope predviđene projektom ili zahtjevom nadzornog inženjera u materijalu kategorije C, s utovarom iskopanog materijala u prijevozno sredstvo i prijevoz na deponiju, radove na uređenju i čišćenju pokosa, te planiranje iskopanih površina i komprimiranje zdravice - posteljice na zbijenost ME ≥ 30 N/mm2.</t>
  </si>
  <si>
    <t>(St.2.3. OTU), HRN U.E1.010</t>
  </si>
  <si>
    <t>Iskopani materijal prevozi se na deponiju na lokaciji kao u st. 1.4. uz razastiranje i planiranje na deponiji.</t>
  </si>
  <si>
    <r>
      <t xml:space="preserve">Zamjena zemljanog materijala vibriranim šljunkom u </t>
    </r>
    <r>
      <rPr>
        <b/>
        <sz val="10"/>
        <color indexed="8"/>
        <rFont val="Arial"/>
        <family val="2"/>
        <charset val="238"/>
      </rPr>
      <t>debljini od 25 cm</t>
    </r>
    <r>
      <rPr>
        <b/>
        <sz val="10"/>
        <rFont val="Arial"/>
        <family val="2"/>
        <charset val="238"/>
      </rPr>
      <t>, radi poboljšanja nosivosti temeljnog tla.</t>
    </r>
  </si>
  <si>
    <r>
      <t xml:space="preserve">Računato sa </t>
    </r>
    <r>
      <rPr>
        <b/>
        <sz val="10"/>
        <rFont val="Arial"/>
        <family val="2"/>
        <charset val="238"/>
      </rPr>
      <t>100%</t>
    </r>
    <r>
      <rPr>
        <sz val="10"/>
        <rFont val="Arial"/>
        <family val="2"/>
        <charset val="238"/>
      </rPr>
      <t xml:space="preserve"> od ukupne površine novog kolnika.</t>
    </r>
  </si>
  <si>
    <t>- prijevoz materijala na deponiju lokacije kao u st. 1.4.</t>
  </si>
  <si>
    <t xml:space="preserve">Zamjena iskopanog materijala sa vibriranim šljunkom. </t>
  </si>
  <si>
    <t>- razastiranje, planiranje do točnosti ±3 cm i zbijanje</t>
  </si>
  <si>
    <t>- dobavu kamenog materijala,</t>
  </si>
  <si>
    <t>- dobava atesta o kvaliteti kamena i zbijenosti.</t>
  </si>
  <si>
    <t>U stavku je uključeno rješavanje odvodnje posteljice, sabijanje posteljice tako da se postigne zbijenost od 100% prema standardnom Proctorovom pokusu, odnosno Ms=20 MN/m2 za zemljane materijale, odnosno Ms=25 MN/m2 za šljunčane materijale mjereno kružnom pločom promjera 30 cm pri optimalnoj vlažnosti materijala. OTU, K2, 2-20</t>
  </si>
  <si>
    <t>- dobavu kamenog materijala, prijevoz na gradilište, istovar sa razastiranjem u slojevima, nabijanje, te planiranje završnog sloja sa točnošću ±3 cm,</t>
  </si>
  <si>
    <t xml:space="preserve">Izrada nasipa od kamenog drobljenog materijala. </t>
  </si>
  <si>
    <t>Za bankinu koristiti kvalitetni zemljani materijal iz iskopa. Kvalitetu materijala provjerava i odobrava nadzorni inženjer.</t>
  </si>
  <si>
    <t>Nasip se izvodi u slojevima čiju debljinu treba odrediti s obzirom na vrstu materijala i raspoloživa sredstva za nabijanje.</t>
  </si>
  <si>
    <t>Izrada tamponskog sloja od drobljenog kamenog materijala 0/63 mm, debljine prema projektu.</t>
  </si>
  <si>
    <t>- nogostup d=30 cm</t>
  </si>
  <si>
    <t>Sve iskope treba izvesti u  dubini od 40 do 60 cm i urediti prema karakterističnim profilima, predviđenim kotama i predviđenim nagibima u projektu, odnosno prema zahtjevu nadzornog inženjera.</t>
  </si>
  <si>
    <t>U cijenu je uključena nabava i prijevoz prethodno strojno proizvedene mješavine od agregata i bitumena kao veziva, nazivne veličine najvećeg zrna, vrste kamenog materijala i granulometrijskog sastava prema odredbama u projektu i u skladu prema: HRN EN 13043:2003 (agregati); HRN EN 12591:2009 (cestograđevni bitumen) i  HRN EN 13108-1:2007 (asfaltbeton), te utovar, prijevoz, i strojna ugradba (razastiranje i zbijanje).</t>
  </si>
  <si>
    <t>Izvedba, kontrola kakvoće i obračun prema HRN EN 13108-1 za srednje prometno opterećenje.  Na mjestima gdje se sloj ugrađuje u proširenja kolnika i na mjestima uklapanja u postojeće asfaltne površine; stavkom je obuhvaćena i odgovarajuća priprema postojećih rubova asfalta strojnim zasijecanjem.</t>
  </si>
  <si>
    <t>Izvedba, kontrola kakvoće i obračun prema HRN EN 13108-1 za srednje prometno opterećenje. U cijenu izvedbe habajućeg sloja uključeno je čišćenje podloge te nabava, prijevoz i prskanje bitumenskom emulzijom prije izvedbe samog sloja u količini od 0.30 kg/m2.</t>
  </si>
  <si>
    <t>Sve nepravilnosti utvrđene za vrijeme zbijanja,  izvođač mora ukloniti o svom trošku.</t>
  </si>
  <si>
    <t xml:space="preserve">Strojna izrada nosivog sloja od zrnatog kamenog materijala stabiliziranog hidrauličkim vezivom – CEMENTNA STABILIZACIJA, </t>
  </si>
  <si>
    <t>u debljini prema projektu. U cijenu je uključena dobava prethodno proizvedene stabilizacijske mješavine od kamenih prirodnih ili drobljenih zrnatih materijala i hidrauličkog veziva, granulometrije i kakvoće prema zahtjevima projekta i OTU, te utovar, prijevoz, i ugradba (strojno razastiranje, planiranje i zbijanje do traženog stupnja zbijenosti).</t>
  </si>
  <si>
    <r>
      <t>Izvedba, kontrola kakvoće i obračun prema Općim tehničkim uvjetima za radove na cestama, IGH 2001. (OTU), 1. i 5. Poglavlje; odredbe 5-02; 5-02.1 do 5-02.6. Na prethodno preuzeti tamponski sloj polaže se sloj cementne stabilizacije debljine 20 cm. U tu svrhu upotrebiti šljunak granulacije prema HRN-u EG. 024/4.1. sa dodatkom cementa PC 35. Tlačna čvrstoća stabilizacije nakon 28 dana mora se kretati u granicama od 3.0 do max. 6.5 N/mm</t>
    </r>
    <r>
      <rPr>
        <vertAlign val="superscript"/>
        <sz val="10"/>
        <rFont val="Arial"/>
        <family val="2"/>
        <charset val="238"/>
      </rPr>
      <t>2</t>
    </r>
    <r>
      <rPr>
        <sz val="10"/>
        <rFont val="Arial"/>
        <family val="2"/>
        <charset val="238"/>
      </rPr>
      <t xml:space="preserve">. Točnu recepturu mješavine treba utvrditi laboratorijskim ispitivanjem. Ugradnju cementne stabilizacije treba izvoditi finišerom. Prije polaganja bet. elemenata potrebno je temeljito očistiti gornju površinu cementne stabilizacije od nevezanog materijala i drugih nečistoća. </t>
    </r>
  </si>
  <si>
    <r>
      <t>Ova stavka obuhvaća: -izradu cem. stabilizacije sa strojevima na licu mjesta ili, -izradu cementne stabilizacije u betonarama, -prijevoz i ugradnju finišerom prema projektiranim ravninama s točnošću ± 1 cm, -ispitivanje tlačne čvrstoće nakon 7 i 28 dana, -te ispitivanje zbijenosti na svakih 500 m</t>
    </r>
    <r>
      <rPr>
        <vertAlign val="superscript"/>
        <sz val="10"/>
        <rFont val="Arial"/>
        <family val="2"/>
        <charset val="238"/>
      </rPr>
      <t>2</t>
    </r>
    <r>
      <rPr>
        <sz val="10"/>
        <rFont val="Arial"/>
        <family val="2"/>
        <charset val="238"/>
      </rPr>
      <t xml:space="preserve"> izvedene cementne stabilizacije, -pribavljanje atesta.</t>
    </r>
  </si>
  <si>
    <t>e) probijanje zidova betonskih okana za priključak cijevi ø 20 cm,</t>
  </si>
  <si>
    <t>f) izrada betonske ploče dna vodolovnih grla iz nabijenog betona C16/20 sa aditivima za nepropusnost,</t>
  </si>
  <si>
    <t>g) dobava, doprema i ugradnja gotovih betonskih cijevi dužine 2.50m, ø 50 cm za vodolovna grla ugrađenih na svježi beton ploče dna,</t>
  </si>
  <si>
    <t>h) izrada jednostrane oplate oko betonske cijevi ø 50 cm, te izrada betonske obloge od betona C16/20 sa aditivima za nepropusnost,</t>
  </si>
  <si>
    <t>i) izrada, doprema i ugradnja armirano betonske ploče (okvira) od C16/20, debljine 10 cm,</t>
  </si>
  <si>
    <t>k) zapunjenje svih reški između okvira kanalske rešetke i beton. rubnjaka, hidrokitom u dubini od 1.5 cm, a donji dio reški ispuniti cementnim mortom u omjeru 1:4</t>
  </si>
  <si>
    <t>l) drugi radovi za kompletno dovršenje slivnika i priključka tako da slivnik bude sposoban za funkcioniranje,</t>
  </si>
  <si>
    <t>- klasično vodolovno grlo s rešetkom i taložnicom ø 50 cm, bez priključne cijevi slivnika</t>
  </si>
  <si>
    <t>Obračun po m1 kompletnog priključka.</t>
  </si>
  <si>
    <t>- drenažne cijevi se ugrađuju u sloj betona C12/16 (tajača) u uzdužnom nagibu od 0,5%</t>
  </si>
  <si>
    <t>Završno prilagođavanje postojećih i novo izvedenih revizionih okana komunalnih instalacija i slivnika niveleti kolnika i nogostupa.</t>
  </si>
  <si>
    <t>Poklopce okana i slivnika potrebno je prilagoditi niveleti prometnice podizanjem (dobetoniranjem) ili spuštanjem (rušenjem) za prosječno 0.0-0.5 m.</t>
  </si>
  <si>
    <t>- skidanje poklopca i okvira te deponiranje na gradilištu do ponovne ugradnje</t>
  </si>
  <si>
    <t>- rušenje postojećeg okna i slivnika do potrebne visine sa odstranjivanjem porušenog dijela i izravnanje cementnim mortom ili betonom radi polaganja poklopca,</t>
  </si>
  <si>
    <t>- dobetoniranje okna i slivnika do potrebne visine s izradom potrebne oplate i žbukanjem dobetoniranog dijela revizionog okna cementnim mortom 1:2 u sloju debljine 2 cm s dodatkom sredstva za nepropusnost,</t>
  </si>
  <si>
    <t>- predviđa se ugradnja postojećih poklopaca uz 50% ugradnje novih. Novi poklopci se ugrađuju na zahtjev nadzornog inženjera ili investitora ukoliko postojeći ne zadovoljavaju propisane uvjete.</t>
  </si>
  <si>
    <t>Obračunato po komadu prilagođenog okna.</t>
  </si>
  <si>
    <t>- prilagođeno okno i slivnik</t>
  </si>
  <si>
    <t>- dobava i ugradnja zamjenskih poklopaca</t>
  </si>
  <si>
    <t>Prilagođavanje postojećih komunalnih instalacija, hidranata i gromobrana niveleti prometnice.</t>
  </si>
  <si>
    <t>Postojeće škrinjice vodovoda, hidrantske kape i gromobranske kape potrebno je prilagoditi novoj niveleti prometnice podizanjem ili spuštanjem.</t>
  </si>
  <si>
    <t>- postava postojećih škrinjica na novu podlogu s potrebnim zatrpavanjem oko škrinjice ili betoniranjem, uz 30% ugradnje novih.</t>
  </si>
  <si>
    <t>Nove škrinjice se ugrađuju na zahtjev nad-zornog inženjera ili investitora ukoliko postojeće ne zadovoljavaju propisane uvjete.</t>
  </si>
  <si>
    <t>Obračunato po komadu prilagođenih dijelova instalacija.</t>
  </si>
  <si>
    <r>
      <t xml:space="preserve">- izrada privremene regulacije prometa u cijeloj zoni provizorija, polaganjem termoplastične trake SKOTCH-LANE š=15 cm (crvene boje) i postavljanje privremene vertikalne signalizacije, </t>
    </r>
    <r>
      <rPr>
        <b/>
        <sz val="10"/>
        <rFont val="Arial"/>
        <family val="2"/>
        <charset val="238"/>
      </rPr>
      <t>u svemu prema Elaboratu privremene regulacije prometa</t>
    </r>
    <r>
      <rPr>
        <sz val="10"/>
        <rFont val="Arial"/>
        <family val="2"/>
        <charset val="238"/>
      </rPr>
      <t>,</t>
    </r>
  </si>
  <si>
    <t>- čepasta struktura</t>
  </si>
  <si>
    <t>- linijska struktura (š=40 cm)</t>
  </si>
  <si>
    <t>Rušenje postojeće kolničke konstrukcije ceste maksimalne debljine 35 cm koja se sastoji od 15 cm asfaltne konstrukcije i 20 cm cementne stabilizacije.</t>
  </si>
  <si>
    <t>- razbijanje kolničke konstrukcije specijalnim strojevima,</t>
  </si>
  <si>
    <t>a) rušenje asfalta debljine 15 cm</t>
  </si>
  <si>
    <t>b) rušenje cementne stabilizacije debljine 20 cm</t>
  </si>
  <si>
    <t>- stupići tip "Zagreb"</t>
  </si>
  <si>
    <t xml:space="preserve">Ova stavka obuhvaća: </t>
  </si>
  <si>
    <t xml:space="preserve">- betoniranje temelja betonom C25/30, zajedno sa montažom stupića; </t>
  </si>
  <si>
    <t>- sav iskopani materijal treba ukloniti sa trase prometnice i odvesti na deponiju;</t>
  </si>
  <si>
    <t xml:space="preserve">Obračun po komadu ugrađenog stupića </t>
  </si>
  <si>
    <t xml:space="preserve">kom </t>
  </si>
  <si>
    <t>- stupići se postavljaju paralelno s rubnjakom s odmakom 35 cm od ruba kolnika te osnim razmakom stupića od 1,50 m,</t>
  </si>
  <si>
    <t>6.3.</t>
  </si>
  <si>
    <t>Porušene stupiće treba deponirati na deponiji koju će odrediti Investitor.</t>
  </si>
  <si>
    <t>Obračunato po kom porušenih stupića.</t>
  </si>
  <si>
    <t>Rušenje i uklanjanje starih objekata od betona, armiranog betona ili kamena.</t>
  </si>
  <si>
    <r>
      <t>Obračunato po m</t>
    </r>
    <r>
      <rPr>
        <vertAlign val="superscript"/>
        <sz val="10"/>
        <rFont val="Arial"/>
        <family val="2"/>
        <charset val="238"/>
      </rPr>
      <t>3</t>
    </r>
    <r>
      <rPr>
        <sz val="10"/>
        <rFont val="Arial"/>
        <family val="2"/>
        <charset val="238"/>
      </rPr>
      <t xml:space="preserve"> porušenih i uklonjenih objekata mjereno u ugrađenom stanju.</t>
    </r>
  </si>
  <si>
    <t>- beton</t>
  </si>
  <si>
    <t>- armirani beton</t>
  </si>
  <si>
    <t>Ručni otkop rovova na prosječnom razmaku od 25 m i na mjestima koje odredi nadzorni inženjer, a gdje se pretpostavlja da su smještene podzemne instalacije struje, vode, telefona, plina i kanalizacije i na mjestima gdje postoji sumnja da bi se mogle nalaziti podzemne instalacije.</t>
  </si>
  <si>
    <t>Obračun po m1 ručno otkopanog rova s odvozom na deponiju kao u st. 1.4.</t>
  </si>
  <si>
    <t>ručni otkop zemlje oko instalacija, dobavu i dopremu materijala, oblaganje postojećih instalacija  PVC polucijevima promjera 100 - 200 mm te izrada zaštite od betona C 16/20 u količini od 0,15 m3/m, zatrpavanje i odvoz viška zemlje deponiju na lokaciju kao u st. 1.4.</t>
  </si>
  <si>
    <t>ručni otkop zemlje oko instalacija, dobavu i dopremu materijala, oblaganje postojećih instalacija  metalnom cijevi promjera 100 - 200 mm koja će se polagati na posteljicu od finog pjeska granulacije 0-4 mm, debljine 10 cm, zatrpavanje i odvoz viška zemlje deponiju na lokaciju kao u st. 1.4.</t>
  </si>
  <si>
    <t>Izrada pješačkih provizorija.</t>
  </si>
  <si>
    <t>Ova stavka obuhvaća: - izradu drvenih pješačkih provizorija kod svih kućnih ulaza. Provizoriji moraju biti izrađeni prema svim propisima tehničke zaštite.</t>
  </si>
  <si>
    <t>Obračun po kom izvedenog provizorija.</t>
  </si>
  <si>
    <t xml:space="preserve">Izrada kolnih provizorija-prijelaza od čeličnih ploča </t>
  </si>
  <si>
    <t>d=3cm, dim 1x2m, sa potrebnim sidrenjem protiv klizanja. Postavljaju se za prelaze preko rovova.</t>
  </si>
  <si>
    <t>Obračunato po komadu ploče.</t>
  </si>
  <si>
    <t>Uređenje postojećih pročelja zgrada i zidanih ograda do visine prosječno 1m od površine nogostupa</t>
  </si>
  <si>
    <t xml:space="preserve"> - nanošenje cementnog šprica-dresovanje nadtemeljnih zidova do pune visine sokla građevine, nakon postavljanja hidroizolacijskog morta.
- ugradnja rabica na mjestima gdje se izvodi veća debljina sokla građevine
 - grubo žbukanje soklova gradjevina, na prethodno pripremljenu podlogu, produžnom žbukom omjera 1:2:6 i fino žbukanje i zaglađivanje žbukom omjera mješanja 1:3. Ukupna debljina žbuke 5cm</t>
  </si>
  <si>
    <t xml:space="preserve"> - obrada sokla građevine hirofom u tonu po izboru.
- nabava i doprema svog potrebnog materijala
- prijenos, utovar i odvoz otpadnog materijala na deponiju koju odabere izvođač.
Obračunato po m2 uređenog pročelja.</t>
  </si>
  <si>
    <r>
      <t>m</t>
    </r>
    <r>
      <rPr>
        <b/>
        <vertAlign val="superscript"/>
        <sz val="10"/>
        <color indexed="8"/>
        <rFont val="Arial"/>
        <family val="2"/>
        <charset val="238"/>
      </rPr>
      <t>2</t>
    </r>
  </si>
  <si>
    <t>1.20.</t>
  </si>
  <si>
    <t>1.21.</t>
  </si>
  <si>
    <t>1.22.</t>
  </si>
  <si>
    <t>Dobava i ugradnja kamenih cestovnih rubnjaka i rampi  izrađenih iz prirodnog kamena eruptivnog porijekla (granit). Rubnjaci su presjeka 20x25 cm duljine 1.20 do 2.00 m. Na raskrižjima su određeni komadi  izrađeni tlocrtno zakrivljeni, duljine max. 80cm.</t>
  </si>
  <si>
    <t>Kamen mora imati ista svojskva kao i kamen u st. 3.3.</t>
  </si>
  <si>
    <r>
      <t>U stavci je uračunata dobava te potrebno rezanje i ugradnja rubnjaka sa izradom betonske podloge C 16/20 sa stražnjim zidićem (utrošnja betona iznosi cca. 9.0m</t>
    </r>
    <r>
      <rPr>
        <vertAlign val="superscript"/>
        <sz val="10"/>
        <rFont val="Arial"/>
        <family val="2"/>
        <charset val="238"/>
      </rPr>
      <t>3</t>
    </r>
    <r>
      <rPr>
        <sz val="10"/>
        <rFont val="Arial"/>
        <family val="2"/>
        <charset val="238"/>
      </rPr>
      <t xml:space="preserve">/100m rubnjaka), te zalijevanje reški cementnim mortom 1:4 uključujući potrebne predradnje na pripremi podloge i potrebnu oplatu. </t>
    </r>
  </si>
  <si>
    <t>3.10.</t>
  </si>
  <si>
    <t>g) izrada betonske ploče dna vodolovnih grla iz nabijenog betona C16/20 sa aditivima za nepropusnost,</t>
  </si>
  <si>
    <t xml:space="preserve">Izrada skraćenog slivnika bez taložnice ukupne dubine od cca 0.70 s bočnim slivnikom ukupne dubine od cca 2.50 od betonskih cijevi promjera 50 cm. </t>
  </si>
  <si>
    <t>e) Slivnički priključci skraćenih slivnika izvode se plastičnim cijevima promjera 150mm na bočni slivnik na predviđeni način, koje se polažu u iskopan i pripremljen rov na podlogu od betona C12/15. Cijevi se spajaju na pero i utor, te brtve. Prosječna dubina rova iznosi 1,0 m, širina 50cm, te prosječne duljine 10 m. Nakon polaganja cijevi rov se zatrpava kamenim materijalom uz potrebno nabijanje.</t>
  </si>
  <si>
    <t>Slivnički priključci bočnih slivnika izvode se plastičnim cijevima promjera 200mm na kanalizaciju na predviđeni način, koje se polažu u iskopan i pripremljen rov na podlogu od betona C12/15. Cijevi se spajaju na pero i utor, te brtve. Prosječna dubina rova iznosi 1,5 m, širina 50cm, te prosječne duljine 15 m. Nakon polaganja cijevi rov se zatrpava šljunkovitim materijalom uz potrebno nabijanje.</t>
  </si>
  <si>
    <t>f) probijanje zidova betonskih okana za priključak cijevi ø 15 cm i ø 20 cm,</t>
  </si>
  <si>
    <t>h) dobava, doprema i ugradnja gotovih betonskih cijevi dužine 1.00 m, ø 50 cm za vodolovna grla ugrađenih na svježi beton ploče dna (ukupno 3,5 m po kompletu),</t>
  </si>
  <si>
    <t>i) izrada jednostrane oplate oko betonske cijevi ø 50 cm, te izrada betonske obloge od C16/20 sa aditivima za nepropusnost,</t>
  </si>
  <si>
    <t>j) izrada, doprema i ugradnja AB ploče (okvira) od C16/20, d=10 cm,</t>
  </si>
  <si>
    <t>m) zapunjenje svih reški između okvira kanalske rešetke i beton. rubnjaka, hidrokitom u dubini od 1.5 cm, a donji dio reški ispuniti cementnim mortom u omjeru 1:4</t>
  </si>
  <si>
    <t>n) drugi radovi za kompletno dovršenje slivnika i priključka tako da slivnik bude sposoban za funkcioniranje,</t>
  </si>
  <si>
    <t>o) obavezno ispitivanje vodonepropusnosti svih slivnika i njihovih priključnih cijevi te ishođenje atesta o nepropusnosti.</t>
  </si>
  <si>
    <t>Obračun po komadu kompletno izvedenog slivnika bez taložnice s bočnim slivnikom.</t>
  </si>
  <si>
    <r>
      <t>Izrada priključaka slivnika</t>
    </r>
    <r>
      <rPr>
        <sz val="10"/>
        <rFont val="Arial CE"/>
        <family val="2"/>
        <charset val="238"/>
      </rPr>
      <t xml:space="preserve"> do vanjske kanalizacije od PVC Ø 150 mm, Ø 200 mm i Ø 250 mm DIN 19534 ili </t>
    </r>
    <r>
      <rPr>
        <sz val="10"/>
        <rFont val="Arial"/>
        <family val="2"/>
        <charset val="238"/>
      </rPr>
      <t>Ö</t>
    </r>
    <r>
      <rPr>
        <sz val="10"/>
        <rFont val="Arial CE"/>
        <family val="2"/>
        <charset val="238"/>
      </rPr>
      <t>NORM B 5184.</t>
    </r>
  </si>
  <si>
    <r>
      <t xml:space="preserve"> - PVC cijevi </t>
    </r>
    <r>
      <rPr>
        <sz val="10"/>
        <rFont val="Arial"/>
        <family val="2"/>
        <charset val="238"/>
      </rPr>
      <t>Ø 150 mm</t>
    </r>
  </si>
  <si>
    <r>
      <t xml:space="preserve"> - priključci </t>
    </r>
    <r>
      <rPr>
        <sz val="10"/>
        <rFont val="Times New Roman"/>
        <family val="1"/>
        <charset val="238"/>
      </rPr>
      <t>Ø</t>
    </r>
    <r>
      <rPr>
        <sz val="10"/>
        <rFont val="Arial CE"/>
        <family val="2"/>
        <charset val="238"/>
      </rPr>
      <t xml:space="preserve"> 150 mm</t>
    </r>
  </si>
  <si>
    <t>Čišćenje izvedenih slivnika</t>
  </si>
  <si>
    <t>Stavka obuhvaća čišćenje svih dijelova sustava odvodnje nakon uspješno provedenog ispitivanja tlačnom probom.</t>
  </si>
  <si>
    <t>Rad se obračunava po komadu izvedenog slivnika sa spojem na reviziono okno kanalizacije.</t>
  </si>
  <si>
    <t>- skidanje rešetke i odvoz na deponiju koju osigurava naručitelj u suradnji s nadležnim gradskim komunalnim poduzećem</t>
  </si>
  <si>
    <t>- čišćenje taložnice i priključnih cijevi sa odvozom otpadnog materijala na trajnu deponiju koju osigurava izvođač radova.</t>
  </si>
  <si>
    <t>- podizanje ili spuštanje gornjeg ruba slivnika (cca od 0,0 do 0.5 m)</t>
  </si>
  <si>
    <t>- izrada, doprema i ugradnja armirano betonske ploče (okvira) od betona klase C 16/20, debljine 8cm,</t>
  </si>
  <si>
    <t>4.6.</t>
  </si>
  <si>
    <t>4.7.</t>
  </si>
  <si>
    <t>Rekonstrukcija postojećih vertikala priključaka krovnih voda i ubetonirane prihvatne bet. cijevi</t>
  </si>
  <si>
    <t>profila 30 cm sa montažnim betonskim poklopcem.
Ova stavka obuhvaća sav potreban rad i materijal na obnovi priključaka prema detaljnom nacrtu danom u projektu i to:
- ručni iskop potrebne građevne jame dimenzija 1.5x1.5 m i dubine cca 1.0 m, sa zatrpavanjem kamenim materijalom nakon završene montaže priključka i odvozom zemljanog materijala iz iskopa na trajni deponij koji osigurava izvođač,</t>
  </si>
  <si>
    <t>Obračun po komadu kompletno dovršene vertikale.</t>
  </si>
  <si>
    <t>Stavkom je obuhvaćen sav potreban materijal i rad na rekonstrukciji postojećih priključaka krovne vode na dijelu vertikale. Sav otpadni materijal odvesti na trajni deponij koji osigurava izvođač.
Tijekom građenja obračunat će se stvarna količina izvedenih radova uz suglasnost nadzornog inženjera.</t>
  </si>
  <si>
    <r>
      <t>m</t>
    </r>
    <r>
      <rPr>
        <b/>
        <vertAlign val="superscript"/>
        <sz val="10"/>
        <color indexed="8"/>
        <rFont val="Arial"/>
        <family val="2"/>
        <charset val="238"/>
      </rPr>
      <t>1</t>
    </r>
  </si>
  <si>
    <t>4.8.</t>
  </si>
  <si>
    <t>Izvedba novih priključaka krovne vode - horizontalnog dijela u profilu prometnice te zaštita i rekonstrukcija postojećih oštećenih priključaka.</t>
  </si>
  <si>
    <t>Izrada od betonskih cijevi profila 15-20 cm uključivo s 10 cm debelom oblogom oko cijevi od vodonepropusnog betona C-16/20, potrebnim iskopima, svim drugim potrebnim materijalom i radovima i ispitivanjem vodoneporpusnosti. Sav otpadni materijal odvesti na trajni deponij koji osigurava izvođač.</t>
  </si>
  <si>
    <r>
      <t>Obračunava se po m</t>
    </r>
    <r>
      <rPr>
        <vertAlign val="superscript"/>
        <sz val="10"/>
        <rFont val="Arial"/>
        <family val="2"/>
        <charset val="238"/>
      </rPr>
      <t>1</t>
    </r>
    <r>
      <rPr>
        <sz val="10"/>
        <rFont val="Arial"/>
        <family val="2"/>
        <charset val="238"/>
      </rPr>
      <t xml:space="preserve"> stvarno izvedenog priključka.</t>
    </r>
  </si>
  <si>
    <t>6.5.</t>
  </si>
  <si>
    <t>Rušenje postojećih zaštitnih stupića tip "Zagreb" i plastificiranih stupića.</t>
  </si>
  <si>
    <t>- plastificirani stupići</t>
  </si>
  <si>
    <t>- stupići se postavljaju na kamene rubnjake i na polja za usmjeravanje prometa</t>
  </si>
  <si>
    <t>- bušenje za temelje stupića,</t>
  </si>
  <si>
    <t>Izrada posteljice kanala od granulata</t>
  </si>
  <si>
    <r>
      <t xml:space="preserve">U poziciji je obuhvaćena nabava, dovoz i planiranje granulata </t>
    </r>
    <r>
      <rPr>
        <sz val="11"/>
        <rFont val="Times New Roman"/>
        <family val="1"/>
        <charset val="238"/>
      </rPr>
      <t>(zrna vel. 4–8 mm)</t>
    </r>
    <r>
      <rPr>
        <sz val="11"/>
        <color indexed="8"/>
        <rFont val="Times New Roman"/>
        <family val="1"/>
        <charset val="238"/>
      </rPr>
      <t xml:space="preserve"> za izvedbu posteljice PVC cijevi, prema poprečnom presjeku. stupnja zbijenosti podtla od Me=25 MPa , ugrađuje se po dnu rova, debljine 10 cm.</t>
    </r>
  </si>
  <si>
    <t>Obračunska širina kao širina kanalskog rova, debljina posteljice prema normalnom poprečnom presjeku.</t>
  </si>
  <si>
    <r>
      <t>Obračun po m</t>
    </r>
    <r>
      <rPr>
        <vertAlign val="superscript"/>
        <sz val="11"/>
        <color indexed="8"/>
        <rFont val="Times New Roman"/>
        <family val="1"/>
        <charset val="238"/>
      </rPr>
      <t>3</t>
    </r>
    <r>
      <rPr>
        <sz val="11"/>
        <color indexed="8"/>
        <rFont val="Times New Roman"/>
        <family val="1"/>
        <charset val="238"/>
      </rPr>
      <t xml:space="preserve"> ugrađenog materijala.</t>
    </r>
  </si>
  <si>
    <r>
      <t>m</t>
    </r>
    <r>
      <rPr>
        <vertAlign val="superscript"/>
        <sz val="11"/>
        <color indexed="8"/>
        <rFont val="Times New Roman"/>
        <family val="1"/>
        <charset val="238"/>
      </rPr>
      <t>3</t>
    </r>
  </si>
  <si>
    <t>9.17.</t>
  </si>
  <si>
    <r>
      <t>Obračunato po m</t>
    </r>
    <r>
      <rPr>
        <vertAlign val="superscript"/>
        <sz val="10"/>
        <rFont val="Arial"/>
        <family val="2"/>
        <charset val="238"/>
      </rPr>
      <t>2</t>
    </r>
    <r>
      <rPr>
        <sz val="10"/>
        <rFont val="Arial"/>
        <family val="2"/>
        <charset val="238"/>
      </rPr>
      <t xml:space="preserve"> ugrađenog sloja.</t>
    </r>
  </si>
  <si>
    <t>3.11.</t>
  </si>
  <si>
    <t>- bijela boja - crte</t>
  </si>
  <si>
    <t>- žuta boja - crte</t>
  </si>
  <si>
    <t>Demontaža i uklanjanje vertikalne signalizacije te ponovna montaža nakpn završetka građevinskih radova.</t>
  </si>
  <si>
    <t>- kolnik    Ms= 80 N/mm2</t>
  </si>
  <si>
    <t>- kolnik d=30 cm</t>
  </si>
  <si>
    <t>Izvedba, kontrola kakvoće i obračun prema Općim tehničkim uvjetima za radove na cestama, IGH 2001. (OUT), 1. i 6. Poglavlje; odredbe  6-02;  6-02.1 do 6-02.7.</t>
  </si>
  <si>
    <t>- prevoz zaštitnih stupića unutar gradilišta;</t>
  </si>
  <si>
    <t>- Iskop (bušenje) za temelje stupića,</t>
  </si>
  <si>
    <t>Ugradnja prethodno porušenih i na gradilištu deponiranih (st. 1.8.) zaštitnih plastificiranih stupića.</t>
  </si>
  <si>
    <r>
      <t xml:space="preserve">Sastav mješavine i kvalitet upotrebljenog materijala trebaju odgovarati propisima za </t>
    </r>
    <r>
      <rPr>
        <b/>
        <sz val="10"/>
        <rFont val="Arial"/>
        <family val="2"/>
        <charset val="238"/>
      </rPr>
      <t>AC 8 surf 50/70 AG4 M4</t>
    </r>
    <r>
      <rPr>
        <sz val="10"/>
        <rFont val="Arial"/>
        <family val="2"/>
        <charset val="238"/>
      </rPr>
      <t>.</t>
    </r>
  </si>
  <si>
    <r>
      <t xml:space="preserve">proizvedenog i ugrađenog po vrućem postupku, vrste bitumena i mješavine prema potvrđenom radnom sastavu.                                      
Za </t>
    </r>
    <r>
      <rPr>
        <b/>
        <sz val="10"/>
        <rFont val="Arial"/>
        <family val="2"/>
        <charset val="238"/>
      </rPr>
      <t>teško prometno opterećenje</t>
    </r>
    <r>
      <rPr>
        <sz val="10"/>
        <rFont val="Arial"/>
        <family val="2"/>
        <charset val="238"/>
      </rPr>
      <t xml:space="preserve"> u sloju debljine </t>
    </r>
    <r>
      <rPr>
        <b/>
        <sz val="10"/>
        <rFont val="Arial"/>
        <family val="2"/>
        <charset val="238"/>
      </rPr>
      <t>5,0 cm.</t>
    </r>
    <r>
      <rPr>
        <sz val="10"/>
        <rFont val="Arial"/>
        <family val="2"/>
        <charset val="238"/>
      </rPr>
      <t xml:space="preserve">
U cijenu je uključena dobava prethodno strojno proizvedene mješavine od kamenog brašna, kamenog materijala i bitumenskog  veziva </t>
    </r>
    <r>
      <rPr>
        <b/>
        <sz val="10"/>
        <rFont val="Arial"/>
        <family val="2"/>
        <charset val="238"/>
      </rPr>
      <t>PmB 45/80-65</t>
    </r>
    <r>
      <rPr>
        <sz val="10"/>
        <rFont val="Arial"/>
        <family val="2"/>
        <charset val="238"/>
      </rPr>
      <t>,(polimerom modificirani bitumen), nazivne veličine najvećeg zrna, vrste kamenog materijala i granulometrijskog sastava prema odredbama u projektu i u skladu prema OTU, te utovar, prijevoz, i strojna ugradba (razastiranje i zbijanje).</t>
    </r>
  </si>
  <si>
    <t>- nogostup    Ms= 50 N/mm3</t>
  </si>
  <si>
    <t>Dobava i strojna ugradnja vruče asfaltne mješavine tipa AC 22 base PmB 45/80-65 AG6 M1 u nosivi sloj asfalta na kolniku.</t>
  </si>
  <si>
    <r>
      <t xml:space="preserve">Sastav mješavine i kvaliteta upotrebljenih materijala treba odgovarati propisima za </t>
    </r>
    <r>
      <rPr>
        <b/>
        <sz val="10"/>
        <rFont val="Arial"/>
        <family val="2"/>
        <charset val="238"/>
      </rPr>
      <t>AC 22 base PmB 45/80-65 AG6 M1</t>
    </r>
    <r>
      <rPr>
        <sz val="10"/>
        <rFont val="Arial"/>
        <family val="2"/>
        <charset val="238"/>
      </rPr>
      <t>.</t>
    </r>
  </si>
  <si>
    <t>Dobava i strojna ugradnja vruče asfaltne mješavine  tipa AC 16 base 50/70 AG6 M2 u nosivi sloj asfalta na nogostupu.</t>
  </si>
  <si>
    <r>
      <t xml:space="preserve">Sastav mješavine i kvaliteta upotrebljenih materijala trebaju odgovarati propisima za </t>
    </r>
    <r>
      <rPr>
        <b/>
        <sz val="10"/>
        <rFont val="Arial"/>
        <family val="2"/>
        <charset val="238"/>
      </rPr>
      <t>AC 16 base 50/70 AG6 M2</t>
    </r>
    <r>
      <rPr>
        <sz val="10"/>
        <rFont val="Arial"/>
        <family val="2"/>
        <charset val="238"/>
      </rPr>
      <t>.</t>
    </r>
  </si>
  <si>
    <t>Dobava i strojna ugradnja vruče asfaltne mješavine  tipa AC 16 bin PmB 45/80-65 AG6 M1 u nosivi vezni sloj asfalta na kolniku.</t>
  </si>
  <si>
    <t>Dobava i strojna ugradnja vruče asfaltne mješavine  tipa SMA 11 PmB 45/80-65 AG1M1 u habajući sloj asfalta na kolniku</t>
  </si>
  <si>
    <r>
      <t xml:space="preserve">vrste bitumena i mješavine prema potvrđenom radnom sastavu. Za </t>
    </r>
    <r>
      <rPr>
        <b/>
        <sz val="10"/>
        <rFont val="Arial"/>
        <family val="2"/>
        <charset val="238"/>
      </rPr>
      <t>teško prometno opterećenje</t>
    </r>
    <r>
      <rPr>
        <sz val="10"/>
        <rFont val="Arial"/>
        <family val="2"/>
        <charset val="238"/>
      </rPr>
      <t>, vrsta</t>
    </r>
    <r>
      <rPr>
        <b/>
        <sz val="10"/>
        <rFont val="Arial"/>
        <family val="2"/>
        <charset val="238"/>
      </rPr>
      <t xml:space="preserve"> SMA 11</t>
    </r>
    <r>
      <rPr>
        <sz val="10"/>
        <rFont val="Arial"/>
        <family val="2"/>
        <charset val="238"/>
      </rPr>
      <t xml:space="preserve">, u sloju debljine </t>
    </r>
    <r>
      <rPr>
        <b/>
        <sz val="10"/>
        <rFont val="Arial"/>
        <family val="2"/>
        <charset val="238"/>
      </rPr>
      <t>3,5</t>
    </r>
    <r>
      <rPr>
        <sz val="10"/>
        <rFont val="Arial"/>
        <family val="2"/>
        <charset val="238"/>
      </rPr>
      <t xml:space="preserve"> cm. </t>
    </r>
  </si>
  <si>
    <t>Dobava i strojna ugradnja vruče asfaltne mješavine  tipa AC 8 surf 50/70 AG4 M4 u habajući sloj asfalta na nogostupu.</t>
  </si>
  <si>
    <t>Izrada horizontalne signalizacije bojom za asfalt.</t>
  </si>
  <si>
    <t>Izrada horizontalne signalizacije po vrućem postupku (termoplastika).</t>
  </si>
  <si>
    <t>U cijenu uključeno čišćenje kolnika neposredno prije izrade oznaka, predmarkiranje, nabava i prijevoz potrebnog materijala, prethodna dopuštenja i atesti te tekuća kontrola kvalitete, sav rad, pribor i oprema za izradu oznaka.</t>
  </si>
  <si>
    <t>Obračun po m² obojenih površina.</t>
  </si>
  <si>
    <t>i HRN EN 1436, HRN EN 1871, HRN EN 1463-1 i 2, HRN U.S4.221, HRN U.S4.222, HRN U.S4.223, HRN U.S4.225, HRN U.S4.226, HRN U.S4.227, HRN U.S4.228, HRN U.S4.229, HRN U.S4.230, HRN U.S4.231, HRN U.S4.233, HRN U.S4.234.</t>
  </si>
  <si>
    <t>6.6.</t>
  </si>
  <si>
    <t>3. Glavni izvođač je dužan imenovati, uz ostale odgovorne osobe, glavnog inženjera gradilišta, a ostali izvođači odgovorne osobe koje vode gradnju u skladu s Zakonom o gradnji . Ukoliko tijekom građenja izvođač želi promijeniti glavnog inženjera ili voditelja građenja , odnosno ostale odgovorne osobe zadužene za građenje, dužan je u pisanom obliku zatražiti odobrenje naručitelja o spomenutoj izmjeni. Naručitelj može prihvatiti ili odbiti traženu izmjenu. Naručitelj može u pisanom obliku zatražiti izmjenu glavnog inženjera ili voditelja građenja bez davanja obrazloženja o traženoj izmjeni, a izvođač je dužan postupiti po pisanom traženju naručitelja.
4. Jedinične cijene obuhvaćaju sav rad (svi pripremni i završni radovi), materijal, transport, režijske i manipulativne troškove, zaradu tvrtke (PDV se iskazuje posebno), te sve poreze i prireze. Višeradnje i manjeradnje po ugovornim stavkama obračunavat će se po istim cijenama, bez obzira na veličinu odstupanja u odnosu na količinu po ugovornom troškovniku.
Količine materijala za iskop obračunavaju se u sraslom stanju, a količine materijala za izradu nasipa u zbijenom stanju.</t>
  </si>
  <si>
    <t>NE NUDITI!!!</t>
  </si>
  <si>
    <t>Postojeću asfaltnu podlogu treba oprati i očistiti od vezanog i nevezanog materijala i nečistoća.</t>
  </si>
  <si>
    <t>Privremena regulacija prometa za vrijeme izvođenja radova biti će obuhvaćena posebnim projektom._NE NUDITI (RADOVE IZVODE "ZAGREBAČKE CESTE")</t>
  </si>
  <si>
    <t>Ugradnja prethodno porušenih i na gradilištu deponiranih (st. 1.8.) zaštitnih stupića  tipa “Zagreb” (stup za ograde u gradovima, lijevani aluminijski, srebrni, fiksni, s otisnutim grbom grada zagreba, ukupne visine 650 mm, šesterostrani, temelj cca fi 160 mm, visina baze-cilindar cca 160 mm) na osnom razmaku 1,50 m.</t>
  </si>
  <si>
    <r>
      <t>Čišćenje gradilišta</t>
    </r>
    <r>
      <rPr>
        <sz val="10"/>
        <rFont val="Arial"/>
        <family val="2"/>
        <charset val="238"/>
      </rPr>
      <t xml:space="preserve"> nakon završetka svih radova sa odvozom otpada i zaostalog građevnog materijala na deponiju koju osigurava izvođač radova.</t>
    </r>
  </si>
  <si>
    <t>- nabava, doprema i polaganje fleksibilne PVC drenažne cijevi DN150 .</t>
  </si>
  <si>
    <r>
      <t>Stavkom je obuhvaćeno
- obijanje stare žbuke pročelja u punoj debljini od cca 5cm, od najniže točke iskopa nogostupa do horizontalnog završetka sokla zgrade odnosno parapeta ograde,
- zaštita zidova ispod nivoa zemlje dvokomponentnim hidroizolacijskim mortom niskog modula elastičnosti, obogaćenog polimerima,</t>
    </r>
    <r>
      <rPr>
        <sz val="10"/>
        <rFont val="Arial"/>
        <family val="2"/>
        <charset val="238"/>
      </rPr>
      <t xml:space="preserve"> nanošenjem tvrdom četkom, gumenom gladilicom, ili gleterom u dva do tri tanka sloja, na prethodno pripremljenu površinu. Pravac nanošenja slojeva treba mijenjati. Za vrijeme otvrdnjavanja hidroizolacijskog morta potrebno je površinu zaštititi od kiše vjetra i direktnih sunčevih zraka.</t>
    </r>
  </si>
  <si>
    <t>- demontaža postojećeg parkirnog automata, zaštita i deponiranje, uključujući i rušenje postojećeg temelja,</t>
  </si>
  <si>
    <t xml:space="preserve">Stavkom je obuhvaćeno rušenje betonskih žardinjera, temelja starih ograda, bet. i kam. zidića, temelja kuća, betonske podloge kiosaka, starih stupova, temelja stupova J.R., i stupova semafora, temelja prometnih znakova, šahtova, stepenica, starih bet. rigola, temelja jarbola, zaostalih betonskih blokova, betonske ploče ispod postojećeg asfalta i sl. Sav porušeni i iskopani materijal treba ukloniti sa trase prometnice i odvesti na deponiju. </t>
  </si>
  <si>
    <r>
      <t>te kakvoće prema projektu, na prethodno poravnato tlo. Rad se obračunava i mjeri prema stvarnoj površini tla na koji je položen geotekstil (preklopi se ne uračunavaju). Prvi sloj nasipa koji se nanosi s čela u smjeru preklopa  obračunava se u stavci nasipa. Upotrijebiti geoteksitl namjenjen za razdvajanje i pojačanje, za matrijal granulacije zrna do 63 mm, vrstu tla U1 i razred optere-ćenja LKL I-IV, prema austrijskim RVS 3.63. Geotekstil se postavlja ako se nakon iskopa za zamjenu temeljnog tla od 50cm na temeljnom tlu ne može postići stišljivost od Ms=5 N/mm</t>
    </r>
    <r>
      <rPr>
        <vertAlign val="superscript"/>
        <sz val="10"/>
        <rFont val="Arial"/>
        <family val="2"/>
        <charset val="238"/>
      </rPr>
      <t>2</t>
    </r>
    <r>
      <rPr>
        <sz val="10"/>
        <rFont val="Arial"/>
        <family val="2"/>
        <charset val="238"/>
      </rPr>
      <t>, u svemu kako je opisano u prethodnoj stavci. Ovom stavkom je obraču-nato je polaganje geotekstila na cijeloj površini pod kolnikom. Točan obračun izvršiti prema stvarno izvršenim radovima. Izvedba, kontrola kakvoće i obračun prema Općim tehničkim uvjetima za radove na cestama, IGH 2001. (OTU), 1. i 2. Poglavlje; odredba 2-08.4.</t>
    </r>
  </si>
  <si>
    <t>Rubnjaci se postavljaju na podlogu od betona C 16/20, presjeka prema detalju. Sastave rubnjaka treba izvesti u širini oko 10mm te ispuniti cementnim mortom omjera 1:4, uvučenim za 10mm.</t>
  </si>
  <si>
    <r>
      <t>U stavci je uračunato vađenje postojećeg kamenog rubnjaka, deponiranje na gradilištu te potrebno rezanje i ugradnja rubnjaka sa izradom betonske podloge C 16/20 sa stražnjim zidićem (utrošnja betona iznosi cca. 9.0m</t>
    </r>
    <r>
      <rPr>
        <vertAlign val="superscript"/>
        <sz val="10"/>
        <rFont val="Arial"/>
        <family val="2"/>
        <charset val="238"/>
      </rPr>
      <t>3</t>
    </r>
    <r>
      <rPr>
        <sz val="10"/>
        <rFont val="Arial"/>
        <family val="2"/>
        <charset val="238"/>
      </rPr>
      <t xml:space="preserve">/100m rubnjaka), te zalijevanje reški cementnim mortom 1:4 uključujući potrebne predradnje na pripremi podloge i potrebnu oplatu. </t>
    </r>
  </si>
  <si>
    <r>
      <t xml:space="preserve">U cijenu je uključena dobava prethodno strojno proizvedene mješavine od kamenog brašna, kamenog materijala diskontinuiranog granulometrijskog sastava, te bitumena </t>
    </r>
    <r>
      <rPr>
        <b/>
        <sz val="10"/>
        <rFont val="Arial"/>
        <family val="2"/>
        <charset val="238"/>
      </rPr>
      <t>PmB 45/80-65</t>
    </r>
    <r>
      <rPr>
        <sz val="10"/>
        <rFont val="Arial"/>
        <family val="2"/>
        <charset val="238"/>
      </rPr>
      <t xml:space="preserve"> kao veziva s dodacima koji sprečavaju otjecanje veziva sa zrna kamene sitneži, a sve prema odredbama u projektu i u skladu prema OTU; utovar, prijevoz, i strojna ugradba (razastiranje i zbijanje). Izvedba, kontrola kakvoće i obračun prema Općim tehničkim uvjetima za radove na cestama, IGH 2001. (OTU), 1. i 5. Poglavlje; odredba 6-04; 6-04.1 do 6-04.7.</t>
    </r>
  </si>
  <si>
    <t>Betonske cijevi moraju biti atestirane, a njihovu upotrebu odobrava nadzorni inženjer. Sve priključne cijevi također treba obložiti betonom sa dodatkom aditiva za nepropusnost prema detalju iz projekta.</t>
  </si>
  <si>
    <t>a) iskop rova za priključak vodolovnih grla na kanalizacijsku mrežu, sa ravnim odsjecanjem bokova rova, razupiranjem rova i fino niveliranje dna rova na visinu,</t>
  </si>
  <si>
    <t>d) prijevoz viška iskopane zemlje na deponiju na lokaciju kao u st. 1.4</t>
  </si>
  <si>
    <t>j) nabava, doprema i ugradnja ravnih lijevano-željeznih kanalskih rešetki dim. 400x400 mm nosivosti 250 KN .  Materijal izrade rešetke je "sivi lijev", a premaz je crni bitumenski.</t>
  </si>
  <si>
    <t>m) obavezno ispitivanje vodonepropusnosti svih slivnika i njihovih priključnih cijevi te ishođenje atesta o nepropusnosti.</t>
  </si>
  <si>
    <t>k) nabava, doprema i ugradnja ravnih lijevano-željeznih kanalskih rešetki dim. 400x400 mm nosivosti 250 KN za skraćeni slivnik. Materijal izrade rešetke je "sivi lijev", a premaz je crni bitumenski.</t>
  </si>
  <si>
    <t>l) nabava, doprema i ugradnja ravnih lijevano-željeznih punih kanalskih poklopaca dim. 400x400 mm nosivosti 250 KN za bočni slivnik.  Materijal izrade rešetke je "sivi lijev", a premaz je crni bitumenski.</t>
  </si>
  <si>
    <t>- nabava, doprema i ugradnja lijevano željeznih kanalskih rešetki dim. 400x400 mm nosivosti 250 kN, na visinu novih slivnika odnosno na visinu asfalta novog kolnika.</t>
  </si>
  <si>
    <t>- nabava, doprema i ugradnja lijevano željeznih poklopaca dim. 400x400 mm nosivosti 250 kN, na visinu novih slivnika odnosno na visinu asfalta novog kolnika.</t>
  </si>
  <si>
    <t xml:space="preserve"> - nabava, doprema i ugradnja lijevano-željeznih cijevi i fazonskih komada za izvedbu priključka krovne vertikale profila 125 mm:
Lijevano-željezna cijev  L=1000 mm
Lijevano-željezna cijev  L= 750 mm
Lijevanoželjezni revizioni komad  1 kom
Obujmicu za učvršćenje u zid   2 kom
Spojnica između lijevanoželjezne cijevi i limene vertikale oluka   1 kom
- nabava, doprema i ugradnja betonske kanalizacijske cijevi profila 30 cm,  te izrada betonske podloge i obloge oko cijevi od betona C16/20
- izrada betonskog poklopca od betona C16/20 uključujući armaturnu mrežu profila 10/10 cm, sa rupom profila 16 cm za ugradnju lijevano-željezne cijevi
- zidarske radove izbijanja (štemanja) i ponovnog žbukanja izbijenog dijela fasade
- ispitivanje propusnosti priključaka nakon izvođenja </t>
  </si>
  <si>
    <r>
      <t xml:space="preserve">Spojevi nove prometnice sa susjednim prometnicama projektirani su tako da se omogući nesmetan prolaz osobama s invaliditetom i smanjene pokretljivosti. Prijelaz s nogostupa na razinu kolnika osiguran je ukošenjem rubnjaka i taktilnim poljem čepaste strukture </t>
    </r>
    <r>
      <rPr>
        <i/>
        <sz val="10"/>
        <rFont val="Arial"/>
        <family val="2"/>
        <charset val="238"/>
      </rPr>
      <t>(Pravilnik o osiguranju pristupačnosti građevina osobama s invaliditetom i smanjene pokretljivosti NN 78/13)</t>
    </r>
  </si>
  <si>
    <t>Dobava i izvedba horizontalne signalizacije bojanjem gustom uljenom bojom bijelog tona standardne kvalitete (širina razdjelnih crta iznosi 20 cm). Signalizacija se izvodi masom V. klase retrorefleksije prema HRN EN 1436:2001 en-engineer intesity), a u skladu s Pravilnikom o prometnim znakovima, opremi i signalizaciji na cestama (NN br. 33/2005, 64/05, 155/05, 14/11.)</t>
  </si>
  <si>
    <r>
      <t>Iskolčenje revizijskih okana</t>
    </r>
    <r>
      <rPr>
        <sz val="10"/>
        <rFont val="Arial"/>
        <family val="2"/>
        <charset val="238"/>
      </rPr>
      <t xml:space="preserve"> neposredno prije početka radova s označavanjem stacio-naža, visinskih točaka - repera i drugih karak-terističnih točaka.</t>
    </r>
  </si>
  <si>
    <t>Katastarsko snimanje novih revizijskih okana s kartiranjem. Geodetski snimak izvoditelj geodetskih radova dužan je dostaviti “SEKTORU ODVODNJE” u digitalnom obliku sukladno Tehničkim uputama za predmetne radove. U cijenu uračunati predaju i ovjeru elaborata u gradski katastar, te predaju elaborata u katastar ViO i GIS ViO.</t>
  </si>
  <si>
    <r>
      <t>Raskapanje postojeće kolničke konstruk-cije</t>
    </r>
    <r>
      <rPr>
        <sz val="10"/>
        <rFont val="Arial"/>
        <family val="2"/>
        <charset val="238"/>
      </rPr>
      <t xml:space="preserve"> na trasi novih revizijskih okana uključujući prethodno obilježavanje potrebne širine rova, zasijecanje asfalta, raskapanje svih slojeva gornjeg i donjeg stroja s utovarom iskopanog materijala i odvozom na deponiju kao u st. 1.4. Pretpostavlja se 90% strojnog i 10% ručnog raskapanja.</t>
    </r>
  </si>
  <si>
    <r>
      <t>Izrada revizijskog okna</t>
    </r>
    <r>
      <rPr>
        <sz val="10"/>
        <rFont val="Arial"/>
        <family val="2"/>
        <charset val="238"/>
      </rPr>
      <t xml:space="preserve"> od armiranog betona (C 25/30, XC2, XD1, XF2, vodone-propusnost prema HRN EN 12390-8) bez prekida pada, prema nacrtima iz tehničke dokumentacije. Obostrano armiranje zidova, dna i pokrovne ploče okna mrežastom armaturom Q-385 i rebrastom </t>
    </r>
    <r>
      <rPr>
        <sz val="10"/>
        <rFont val="Symbol"/>
        <family val="1"/>
        <charset val="2"/>
      </rPr>
      <t xml:space="preserve">f </t>
    </r>
    <r>
      <rPr>
        <sz val="10"/>
        <rFont val="Arial"/>
        <family val="2"/>
        <charset val="238"/>
      </rPr>
      <t>(6-12) mm (B500A prema HRN EN 10080 i HRN EN 10138). Ispod armirano betonskog dna izvodi se podloga od betona C 12/15 debljine 10cm. Unutarnje plohe R.O. treba ožbukati cem. mortom 1:2 debljine 2 cm s dodatkom za vodonepropusnost. Vanjska izolacija armirano-betonske ploče okna sastoji se od češke glazure, premaza otopinom oplemenjenog bitumena u brzo sušivom organskom otapalu i jednog premaza vrućim bitumenom, te zaštitnog sloja cementnog namaza 1:3 debljine 2cm. Na dnu okna treba izvesti kinetu od betona C 20/25.</t>
    </r>
  </si>
  <si>
    <r>
      <t>-</t>
    </r>
    <r>
      <rPr>
        <i/>
        <sz val="7"/>
        <rFont val="Times New Roman"/>
        <family val="1"/>
        <charset val="238"/>
      </rPr>
      <t xml:space="preserve"> </t>
    </r>
    <r>
      <rPr>
        <i/>
        <sz val="10"/>
        <rFont val="Arial"/>
        <family val="2"/>
        <charset val="238"/>
      </rPr>
      <t>postavljanje nosača (stupova) za pričvršćenje prometnih znakova u skladu s Pravilnikom o prometnim znakovima, opremi i signalizaciji na cestama (NN br. 33/2005, 64/05, 155/05, 14/11) i HRN EN 12899-1.</t>
    </r>
  </si>
  <si>
    <t xml:space="preserve">  nabava znakova s bojenjem i lijepljenjem folije (I. klase retrorefleksije prema HRN EN 1436:2001 en-engineer intesity), svi prijevozi i prijenosi sa skladištenjem te sav rad i materijal te pričvrsni elementi i pribor za ugradnju, u skladu s Pravilnikom o prometnim znakovima, opremi i signalizaciji na cestama (NN br. 33/2005, 64/05, 155/05, 14/11) i HRN EN 1115, HRN EN 12899-1, HRN EN 1790, HRN 1116, HRN 1117,  HRN 1118</t>
  </si>
  <si>
    <r>
      <t>Izrada  oznaka na kolniku, vrste, veličine i boje prema projektu i položajnom nacrtu prometne signalizacije, (V. klase retrorefleksije prema HRN EN 1436:2001), a u skladu s Pravilnikom o prometnim znakovima, opremi i signalizaciji na cestama (NN br. 33/2005, 64/05, 155/05, 14/11.) i HRN EN 1436, HRN EN 1871, HRN EN 1463-1 i 2, HRN U.S4.221, HRN U.S4.222, HRN U.S4.223, HRN U.S4.225, HRN U.S4.226, HRN U.S4.227, HRN U.S4.228, HRN U.S4.229, HRN U.S4.230, HRN U.S4.231, HRN U.S4.233, HRN U.S4.234</t>
    </r>
    <r>
      <rPr>
        <sz val="10"/>
        <rFont val="Arial"/>
        <family val="2"/>
        <charset val="238"/>
      </rPr>
      <t>.</t>
    </r>
  </si>
  <si>
    <t>ukupno (bez PDV-a)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</si>
</sst>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k_n_-;\-* #,##0.00\ _k_n_-;_-* &quot;-&quot;??\ _k_n_-;_-@_-"/>
    <numFmt numFmtId="164" formatCode="_-* #,##0.00_-;\-* #,##0.00_-;_-* &quot;-&quot;??_-;_-@_-"/>
    <numFmt numFmtId="165" formatCode="#,##0.00;[Red]#,##0.00"/>
    <numFmt numFmtId="166" formatCode="0&quot;.&quot;"/>
  </numFmts>
  <fonts count="58" x14ac:knownFonts="1">
    <font>
      <sz val="10"/>
      <name val="Arial"/>
      <family val="2"/>
      <charset val="238"/>
    </font>
    <font>
      <sz val="10"/>
      <name val="MS Sans Serif"/>
    </font>
    <font>
      <sz val="10"/>
      <name val="Arial CE"/>
      <family val="2"/>
      <charset val="238"/>
    </font>
    <font>
      <sz val="10"/>
      <name val="Arial"/>
      <family val="2"/>
      <charset val="238"/>
    </font>
    <font>
      <b/>
      <sz val="10"/>
      <name val="Arial"/>
      <family val="2"/>
      <charset val="238"/>
    </font>
    <font>
      <sz val="10"/>
      <name val="Arial"/>
      <family val="2"/>
      <charset val="238"/>
    </font>
    <font>
      <sz val="10"/>
      <name val="Arial"/>
      <family val="2"/>
    </font>
    <font>
      <b/>
      <sz val="10"/>
      <name val="Arial"/>
      <family val="2"/>
    </font>
    <font>
      <b/>
      <i/>
      <sz val="10"/>
      <name val="Arial"/>
      <family val="2"/>
      <charset val="238"/>
    </font>
    <font>
      <i/>
      <sz val="10"/>
      <name val="Arial"/>
      <family val="2"/>
      <charset val="238"/>
    </font>
    <font>
      <i/>
      <sz val="10"/>
      <name val="Arial"/>
      <family val="2"/>
    </font>
    <font>
      <i/>
      <sz val="8"/>
      <name val="Arial"/>
      <family val="2"/>
      <charset val="238"/>
    </font>
    <font>
      <sz val="8"/>
      <name val="Arial"/>
      <family val="2"/>
      <charset val="238"/>
    </font>
    <font>
      <sz val="12"/>
      <name val="Arial"/>
      <family val="2"/>
      <charset val="238"/>
    </font>
    <font>
      <b/>
      <i/>
      <sz val="10"/>
      <name val="Arial"/>
      <family val="2"/>
    </font>
    <font>
      <b/>
      <i/>
      <vertAlign val="superscript"/>
      <sz val="10"/>
      <name val="Arial"/>
      <family val="2"/>
    </font>
    <font>
      <b/>
      <i/>
      <sz val="12"/>
      <name val="Arial"/>
      <family val="2"/>
      <charset val="238"/>
    </font>
    <font>
      <b/>
      <sz val="14"/>
      <name val="Arial"/>
      <family val="2"/>
      <charset val="238"/>
    </font>
    <font>
      <b/>
      <sz val="11"/>
      <name val="Arial"/>
      <family val="2"/>
      <charset val="238"/>
    </font>
    <font>
      <sz val="10"/>
      <name val="Helv"/>
    </font>
    <font>
      <b/>
      <sz val="10"/>
      <name val="Arial CE"/>
      <charset val="238"/>
    </font>
    <font>
      <b/>
      <sz val="10"/>
      <name val="Arial CE"/>
      <family val="2"/>
      <charset val="238"/>
    </font>
    <font>
      <vertAlign val="superscript"/>
      <sz val="10"/>
      <name val="Arial"/>
      <family val="2"/>
      <charset val="238"/>
    </font>
    <font>
      <sz val="7"/>
      <name val="Times New Roman"/>
      <family val="1"/>
      <charset val="238"/>
    </font>
    <font>
      <i/>
      <sz val="7"/>
      <name val="Times New Roman"/>
      <family val="1"/>
      <charset val="238"/>
    </font>
    <font>
      <sz val="11"/>
      <name val="Arial"/>
      <family val="2"/>
      <charset val="238"/>
    </font>
    <font>
      <sz val="10"/>
      <name val="Times New Roman"/>
      <family val="1"/>
      <charset val="238"/>
    </font>
    <font>
      <sz val="9"/>
      <name val="Arial"/>
      <family val="2"/>
      <charset val="238"/>
    </font>
    <font>
      <sz val="10"/>
      <color indexed="8"/>
      <name val="Arial"/>
      <family val="2"/>
      <charset val="238"/>
    </font>
    <font>
      <sz val="10"/>
      <color indexed="9"/>
      <name val="Arial"/>
      <family val="2"/>
      <charset val="238"/>
    </font>
    <font>
      <sz val="10"/>
      <color indexed="9"/>
      <name val="Arial"/>
      <family val="2"/>
    </font>
    <font>
      <i/>
      <sz val="10"/>
      <color indexed="9"/>
      <name val="Arial"/>
      <family val="2"/>
      <charset val="238"/>
    </font>
    <font>
      <sz val="10"/>
      <name val="Arial"/>
      <family val="2"/>
      <charset val="238"/>
    </font>
    <font>
      <sz val="10"/>
      <color indexed="8"/>
      <name val="Arial"/>
      <family val="2"/>
      <charset val="238"/>
    </font>
    <font>
      <vertAlign val="superscript"/>
      <sz val="8"/>
      <name val="Arial"/>
      <family val="2"/>
      <charset val="238"/>
    </font>
    <font>
      <i/>
      <sz val="8"/>
      <color indexed="9"/>
      <name val="Arial"/>
      <family val="2"/>
      <charset val="238"/>
    </font>
    <font>
      <b/>
      <sz val="10"/>
      <color indexed="9"/>
      <name val="Arial"/>
      <family val="2"/>
      <charset val="238"/>
    </font>
    <font>
      <b/>
      <sz val="10"/>
      <color indexed="8"/>
      <name val="Arial"/>
      <family val="2"/>
      <charset val="238"/>
    </font>
    <font>
      <sz val="10"/>
      <name val="UniversalMath1 BT"/>
      <family val="1"/>
      <charset val="2"/>
    </font>
    <font>
      <sz val="10"/>
      <name val="Arial CE"/>
      <charset val="238"/>
    </font>
    <font>
      <vertAlign val="superscript"/>
      <sz val="11"/>
      <name val="Arial"/>
      <family val="2"/>
      <charset val="238"/>
    </font>
    <font>
      <sz val="10"/>
      <name val="Symbol"/>
      <family val="1"/>
      <charset val="2"/>
    </font>
    <font>
      <sz val="10"/>
      <name val="Calibri"/>
      <family val="2"/>
      <charset val="238"/>
    </font>
    <font>
      <i/>
      <sz val="10"/>
      <name val="Arial CE"/>
      <family val="2"/>
      <charset val="238"/>
    </font>
    <font>
      <b/>
      <vertAlign val="superscript"/>
      <sz val="10"/>
      <color indexed="8"/>
      <name val="Arial"/>
      <family val="2"/>
      <charset val="238"/>
    </font>
    <font>
      <b/>
      <i/>
      <sz val="12"/>
      <name val="Arial"/>
      <family val="2"/>
    </font>
    <font>
      <sz val="11"/>
      <color indexed="8"/>
      <name val="Times New Roman"/>
      <family val="1"/>
      <charset val="238"/>
    </font>
    <font>
      <sz val="11"/>
      <name val="Times New Roman"/>
      <family val="1"/>
      <charset val="238"/>
    </font>
    <font>
      <vertAlign val="superscript"/>
      <sz val="11"/>
      <color indexed="8"/>
      <name val="Times New Roman"/>
      <family val="1"/>
      <charset val="238"/>
    </font>
    <font>
      <b/>
      <sz val="8"/>
      <color indexed="8"/>
      <name val="Arial"/>
      <family val="2"/>
      <charset val="238"/>
    </font>
    <font>
      <sz val="8"/>
      <color indexed="8"/>
      <name val="Arial"/>
      <family val="2"/>
      <charset val="238"/>
    </font>
    <font>
      <sz val="10"/>
      <color theme="0"/>
      <name val="Arial"/>
      <family val="2"/>
    </font>
    <font>
      <i/>
      <sz val="10"/>
      <color theme="0"/>
      <name val="Arial"/>
      <family val="2"/>
    </font>
    <font>
      <b/>
      <sz val="10"/>
      <color theme="0"/>
      <name val="Arial"/>
      <family val="2"/>
      <charset val="238"/>
    </font>
    <font>
      <sz val="10"/>
      <color theme="0"/>
      <name val="Arial"/>
      <family val="2"/>
      <charset val="238"/>
    </font>
    <font>
      <b/>
      <sz val="10"/>
      <color theme="0"/>
      <name val="Arial"/>
      <family val="2"/>
    </font>
    <font>
      <sz val="10"/>
      <color theme="0"/>
      <name val="Arial CE"/>
      <family val="2"/>
      <charset val="238"/>
    </font>
    <font>
      <b/>
      <i/>
      <sz val="11"/>
      <color theme="0"/>
      <name val="Arial"/>
      <family val="2"/>
    </font>
  </fonts>
  <fills count="3">
    <fill>
      <patternFill patternType="none"/>
    </fill>
    <fill>
      <patternFill patternType="gray125"/>
    </fill>
    <fill>
      <patternFill patternType="solid">
        <fgColor indexed="47"/>
        <bgColor indexed="64"/>
      </patternFill>
    </fill>
  </fills>
  <borders count="9">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bottom style="thin">
        <color indexed="64"/>
      </bottom>
      <diagonal/>
    </border>
    <border>
      <left/>
      <right/>
      <top/>
      <bottom style="hair">
        <color indexed="64"/>
      </bottom>
      <diagonal/>
    </border>
    <border>
      <left/>
      <right/>
      <top style="hair">
        <color indexed="64"/>
      </top>
      <bottom style="double">
        <color indexed="64"/>
      </bottom>
      <diagonal/>
    </border>
    <border>
      <left/>
      <right/>
      <top/>
      <bottom style="dashed">
        <color indexed="64"/>
      </bottom>
      <diagonal/>
    </border>
    <border>
      <left/>
      <right/>
      <top style="dashed">
        <color indexed="64"/>
      </top>
      <bottom/>
      <diagonal/>
    </border>
  </borders>
  <cellStyleXfs count="3">
    <xf numFmtId="0" fontId="0" fillId="0" borderId="0"/>
    <xf numFmtId="40" fontId="1" fillId="0" borderId="0" applyFont="0" applyFill="0" applyBorder="0" applyAlignment="0" applyProtection="0"/>
    <xf numFmtId="43" fontId="5" fillId="0" borderId="0" applyFont="0" applyFill="0" applyBorder="0" applyAlignment="0" applyProtection="0"/>
  </cellStyleXfs>
  <cellXfs count="365">
    <xf numFmtId="0" fontId="0" fillId="0" borderId="0" xfId="0"/>
    <xf numFmtId="0" fontId="0" fillId="0" borderId="0" xfId="0" applyAlignment="1">
      <alignment horizontal="justify"/>
    </xf>
    <xf numFmtId="0" fontId="0" fillId="0" borderId="0" xfId="0" applyAlignment="1">
      <alignment horizontal="center"/>
    </xf>
    <xf numFmtId="0" fontId="4" fillId="0" borderId="0" xfId="0" applyFont="1" applyBorder="1" applyAlignment="1">
      <alignment horizontal="justify" wrapText="1"/>
    </xf>
    <xf numFmtId="0" fontId="6" fillId="0" borderId="0" xfId="0" applyFont="1" applyBorder="1" applyAlignment="1">
      <alignment horizontal="justify" wrapText="1"/>
    </xf>
    <xf numFmtId="0" fontId="6" fillId="0" borderId="0" xfId="0" applyFont="1" applyBorder="1"/>
    <xf numFmtId="0" fontId="6" fillId="0" borderId="0" xfId="0" applyFont="1"/>
    <xf numFmtId="1" fontId="9" fillId="0" borderId="0" xfId="0" applyNumberFormat="1" applyFont="1" applyBorder="1" applyAlignment="1">
      <alignment horizontal="center" vertical="top"/>
    </xf>
    <xf numFmtId="0" fontId="8" fillId="0" borderId="0" xfId="0" applyFont="1" applyBorder="1" applyAlignment="1">
      <alignment horizontal="right"/>
    </xf>
    <xf numFmtId="0" fontId="9" fillId="0" borderId="0" xfId="0" applyFont="1" applyBorder="1" applyAlignment="1">
      <alignment horizontal="center"/>
    </xf>
    <xf numFmtId="1" fontId="8" fillId="0" borderId="0" xfId="0" applyNumberFormat="1" applyFont="1" applyAlignment="1">
      <alignment vertical="top"/>
    </xf>
    <xf numFmtId="2" fontId="6" fillId="0" borderId="0" xfId="0" applyNumberFormat="1" applyFont="1" applyBorder="1" applyAlignment="1">
      <alignment horizontal="right"/>
    </xf>
    <xf numFmtId="0" fontId="6" fillId="0" borderId="0" xfId="0" applyFont="1" applyBorder="1" applyAlignment="1">
      <alignment horizontal="justify" vertical="top" wrapText="1"/>
    </xf>
    <xf numFmtId="0" fontId="4" fillId="0" borderId="1" xfId="0" applyFont="1" applyBorder="1" applyAlignment="1">
      <alignment horizontal="justify" vertical="top" wrapText="1"/>
    </xf>
    <xf numFmtId="0" fontId="4" fillId="0" borderId="0" xfId="0" applyFont="1" applyBorder="1" applyAlignment="1">
      <alignment horizontal="justify" vertical="top" wrapText="1"/>
    </xf>
    <xf numFmtId="0" fontId="4" fillId="0" borderId="0" xfId="0" applyFont="1"/>
    <xf numFmtId="0" fontId="3" fillId="0" borderId="0" xfId="0" applyFont="1"/>
    <xf numFmtId="1" fontId="8" fillId="0" borderId="0" xfId="0" applyNumberFormat="1" applyFont="1" applyAlignment="1">
      <alignment horizontal="center" vertical="top"/>
    </xf>
    <xf numFmtId="0" fontId="4" fillId="0" borderId="0" xfId="0" applyFont="1" applyBorder="1"/>
    <xf numFmtId="0" fontId="4" fillId="0" borderId="0" xfId="0" applyFont="1" applyBorder="1" applyAlignment="1">
      <alignment horizontal="right" wrapText="1"/>
    </xf>
    <xf numFmtId="0" fontId="8" fillId="0" borderId="0" xfId="0" applyFont="1" applyBorder="1" applyAlignment="1">
      <alignment horizontal="right" wrapText="1"/>
    </xf>
    <xf numFmtId="0" fontId="0" fillId="0" borderId="0" xfId="0" applyBorder="1"/>
    <xf numFmtId="0" fontId="8" fillId="0" borderId="0" xfId="0" applyFont="1" applyAlignment="1">
      <alignment horizontal="right"/>
    </xf>
    <xf numFmtId="1" fontId="11" fillId="0" borderId="2" xfId="0" applyNumberFormat="1" applyFont="1" applyBorder="1" applyAlignment="1">
      <alignment horizontal="center" vertical="top"/>
    </xf>
    <xf numFmtId="0" fontId="11" fillId="0" borderId="2" xfId="0" applyFont="1" applyBorder="1" applyAlignment="1">
      <alignment horizontal="justify"/>
    </xf>
    <xf numFmtId="0" fontId="11" fillId="0" borderId="2" xfId="0" applyFont="1" applyBorder="1" applyAlignment="1">
      <alignment horizontal="right"/>
    </xf>
    <xf numFmtId="2" fontId="11" fillId="0" borderId="2" xfId="0" applyNumberFormat="1" applyFont="1" applyBorder="1" applyAlignment="1">
      <alignment horizontal="right"/>
    </xf>
    <xf numFmtId="0" fontId="11" fillId="0" borderId="2" xfId="0" applyFont="1" applyBorder="1" applyAlignment="1">
      <alignment horizontal="center"/>
    </xf>
    <xf numFmtId="0" fontId="12" fillId="0" borderId="0" xfId="0" applyFont="1" applyAlignment="1"/>
    <xf numFmtId="1" fontId="11" fillId="0" borderId="0" xfId="0" applyNumberFormat="1" applyFont="1" applyBorder="1" applyAlignment="1">
      <alignment horizontal="center" vertical="top"/>
    </xf>
    <xf numFmtId="0" fontId="11" fillId="0" borderId="0" xfId="0" applyFont="1" applyBorder="1" applyAlignment="1">
      <alignment horizontal="justify"/>
    </xf>
    <xf numFmtId="0" fontId="11" fillId="0" borderId="0" xfId="0" applyFont="1" applyBorder="1" applyAlignment="1">
      <alignment horizontal="right"/>
    </xf>
    <xf numFmtId="2" fontId="11" fillId="0" borderId="0" xfId="0" applyNumberFormat="1" applyFont="1" applyBorder="1" applyAlignment="1">
      <alignment horizontal="right"/>
    </xf>
    <xf numFmtId="0" fontId="11" fillId="0" borderId="0" xfId="0" applyFont="1" applyBorder="1" applyAlignment="1">
      <alignment horizontal="center"/>
    </xf>
    <xf numFmtId="0" fontId="3" fillId="0" borderId="0" xfId="0" applyFont="1" applyBorder="1" applyAlignment="1">
      <alignment horizontal="justify" wrapText="1"/>
    </xf>
    <xf numFmtId="2" fontId="8" fillId="0" borderId="0" xfId="0" applyNumberFormat="1" applyFont="1" applyBorder="1" applyAlignment="1">
      <alignment horizontal="right"/>
    </xf>
    <xf numFmtId="0" fontId="8" fillId="0" borderId="1" xfId="0" applyFont="1" applyBorder="1" applyAlignment="1">
      <alignment horizontal="right" vertical="top" wrapText="1"/>
    </xf>
    <xf numFmtId="0" fontId="4" fillId="0" borderId="1" xfId="0" applyFont="1" applyBorder="1"/>
    <xf numFmtId="0" fontId="0" fillId="0" borderId="0" xfId="0" applyAlignment="1">
      <alignment horizontal="center" vertical="top" wrapText="1"/>
    </xf>
    <xf numFmtId="0" fontId="0" fillId="0" borderId="0" xfId="0" applyAlignment="1">
      <alignment horizontal="justify" vertical="top" wrapText="1"/>
    </xf>
    <xf numFmtId="165" fontId="0" fillId="0" borderId="0" xfId="0" applyNumberFormat="1"/>
    <xf numFmtId="164" fontId="6" fillId="0" borderId="0" xfId="0" applyNumberFormat="1" applyFont="1"/>
    <xf numFmtId="0" fontId="0" fillId="0" borderId="3" xfId="0" applyBorder="1" applyAlignment="1">
      <alignment horizontal="center" vertical="top" wrapText="1"/>
    </xf>
    <xf numFmtId="0" fontId="8" fillId="0" borderId="0" xfId="0" applyFont="1" applyAlignment="1">
      <alignment horizontal="right" wrapText="1"/>
    </xf>
    <xf numFmtId="0" fontId="4" fillId="0" borderId="1" xfId="0" applyFont="1" applyBorder="1" applyAlignment="1">
      <alignment horizontal="right" wrapText="1"/>
    </xf>
    <xf numFmtId="0" fontId="3" fillId="0" borderId="1" xfId="0" applyFont="1" applyBorder="1"/>
    <xf numFmtId="0" fontId="6" fillId="0" borderId="1" xfId="0" applyFont="1" applyBorder="1"/>
    <xf numFmtId="0" fontId="0" fillId="0" borderId="0" xfId="0" applyBorder="1" applyAlignment="1">
      <alignment horizontal="center" vertical="top" wrapText="1"/>
    </xf>
    <xf numFmtId="0" fontId="0" fillId="0" borderId="1" xfId="0" applyBorder="1"/>
    <xf numFmtId="164" fontId="6" fillId="0" borderId="0" xfId="0" applyNumberFormat="1" applyFont="1" applyBorder="1"/>
    <xf numFmtId="0" fontId="14" fillId="0" borderId="0" xfId="0" applyFont="1" applyBorder="1"/>
    <xf numFmtId="0" fontId="0" fillId="0" borderId="0" xfId="0" applyBorder="1" applyAlignment="1">
      <alignment horizontal="justify" vertical="top" wrapText="1"/>
    </xf>
    <xf numFmtId="0" fontId="14" fillId="0" borderId="0" xfId="0" applyFont="1" applyBorder="1" applyAlignment="1">
      <alignment horizontal="right"/>
    </xf>
    <xf numFmtId="165" fontId="0" fillId="0" borderId="0" xfId="0" applyNumberFormat="1" applyBorder="1"/>
    <xf numFmtId="0" fontId="0" fillId="0" borderId="3" xfId="0" applyBorder="1" applyAlignment="1">
      <alignment horizontal="justify" vertical="top" wrapText="1"/>
    </xf>
    <xf numFmtId="0" fontId="14" fillId="0" borderId="3" xfId="0" applyFont="1" applyBorder="1" applyAlignment="1">
      <alignment horizontal="right"/>
    </xf>
    <xf numFmtId="165" fontId="0" fillId="0" borderId="3" xfId="0" applyNumberFormat="1" applyBorder="1"/>
    <xf numFmtId="164" fontId="6" fillId="0" borderId="3" xfId="0" applyNumberFormat="1" applyFont="1" applyBorder="1"/>
    <xf numFmtId="165" fontId="0" fillId="0" borderId="0" xfId="0" applyNumberFormat="1" applyFill="1" applyBorder="1"/>
    <xf numFmtId="0" fontId="4" fillId="0" borderId="1" xfId="0" applyFont="1" applyBorder="1" applyAlignment="1">
      <alignment horizontal="left" vertical="top" wrapText="1"/>
    </xf>
    <xf numFmtId="0" fontId="7" fillId="0" borderId="1" xfId="0" applyFont="1" applyBorder="1"/>
    <xf numFmtId="0" fontId="14" fillId="0" borderId="0" xfId="0" applyFont="1" applyBorder="1" applyAlignment="1"/>
    <xf numFmtId="0" fontId="13" fillId="0" borderId="0" xfId="0" applyFont="1"/>
    <xf numFmtId="0" fontId="10" fillId="0" borderId="0" xfId="0" applyFont="1" applyBorder="1" applyAlignment="1">
      <alignment horizontal="right" vertical="top" wrapText="1"/>
    </xf>
    <xf numFmtId="0" fontId="6" fillId="0" borderId="0" xfId="0" applyFont="1" applyBorder="1" applyAlignment="1">
      <alignment horizontal="right" wrapText="1"/>
    </xf>
    <xf numFmtId="0" fontId="0" fillId="0" borderId="0" xfId="0" applyAlignment="1">
      <alignment horizontal="left" vertical="top" wrapText="1"/>
    </xf>
    <xf numFmtId="0" fontId="0" fillId="0" borderId="0" xfId="0" applyBorder="1" applyAlignment="1">
      <alignment horizontal="left" vertical="top" wrapText="1"/>
    </xf>
    <xf numFmtId="0" fontId="18" fillId="0" borderId="0" xfId="0" applyFont="1" applyBorder="1" applyAlignment="1">
      <alignment horizontal="justify" wrapText="1"/>
    </xf>
    <xf numFmtId="0" fontId="7" fillId="0" borderId="0" xfId="0" applyFont="1" applyBorder="1"/>
    <xf numFmtId="0" fontId="0" fillId="0" borderId="3" xfId="0" applyFill="1" applyBorder="1" applyAlignment="1">
      <alignment horizontal="center" vertical="top" wrapText="1"/>
    </xf>
    <xf numFmtId="0" fontId="0" fillId="0" borderId="3" xfId="0" applyFill="1" applyBorder="1" applyAlignment="1">
      <alignment horizontal="justify" vertical="top" wrapText="1"/>
    </xf>
    <xf numFmtId="0" fontId="14" fillId="0" borderId="3" xfId="0" applyFont="1" applyFill="1" applyBorder="1" applyAlignment="1">
      <alignment horizontal="right"/>
    </xf>
    <xf numFmtId="165" fontId="0" fillId="0" borderId="3" xfId="0" applyNumberFormat="1" applyFill="1" applyBorder="1"/>
    <xf numFmtId="164" fontId="6" fillId="0" borderId="3" xfId="0" applyNumberFormat="1" applyFont="1" applyFill="1" applyBorder="1"/>
    <xf numFmtId="0" fontId="0" fillId="0" borderId="0" xfId="0" applyFill="1" applyBorder="1" applyAlignment="1">
      <alignment horizontal="center" vertical="top" wrapText="1"/>
    </xf>
    <xf numFmtId="0" fontId="0" fillId="0" borderId="0" xfId="0" applyFill="1" applyBorder="1" applyAlignment="1">
      <alignment horizontal="justify" vertical="top" wrapText="1"/>
    </xf>
    <xf numFmtId="0" fontId="14" fillId="0" borderId="0" xfId="0" applyFont="1" applyFill="1" applyBorder="1" applyAlignment="1">
      <alignment horizontal="right"/>
    </xf>
    <xf numFmtId="164" fontId="6" fillId="0" borderId="0" xfId="0" applyNumberFormat="1" applyFont="1" applyFill="1" applyBorder="1"/>
    <xf numFmtId="0" fontId="4" fillId="0" borderId="0" xfId="0" applyFont="1" applyBorder="1" applyAlignment="1">
      <alignment horizontal="left" vertical="top" wrapText="1"/>
    </xf>
    <xf numFmtId="165" fontId="0" fillId="0" borderId="0" xfId="1" applyNumberFormat="1" applyFont="1" applyFill="1" applyBorder="1" applyAlignment="1">
      <alignment horizontal="right"/>
    </xf>
    <xf numFmtId="0" fontId="6" fillId="0" borderId="0" xfId="0" applyFont="1" applyBorder="1" applyAlignment="1">
      <alignment wrapText="1"/>
    </xf>
    <xf numFmtId="0" fontId="0" fillId="0" borderId="0" xfId="0" applyNumberFormat="1" applyBorder="1" applyAlignment="1">
      <alignment horizontal="left" vertical="top"/>
    </xf>
    <xf numFmtId="0" fontId="6" fillId="0" borderId="0" xfId="0" applyFont="1" applyBorder="1" applyAlignment="1">
      <alignment horizontal="center" vertical="top" wrapText="1"/>
    </xf>
    <xf numFmtId="1" fontId="6" fillId="0" borderId="0" xfId="0" applyNumberFormat="1" applyFont="1" applyAlignment="1">
      <alignment vertical="top"/>
    </xf>
    <xf numFmtId="0" fontId="6" fillId="0" borderId="0" xfId="0" applyFont="1" applyBorder="1" applyAlignment="1">
      <alignment horizontal="right"/>
    </xf>
    <xf numFmtId="0" fontId="2" fillId="0" borderId="0" xfId="0" applyFont="1" applyFill="1" applyBorder="1" applyAlignment="1">
      <alignment horizontal="justify" vertical="top" wrapText="1"/>
    </xf>
    <xf numFmtId="2" fontId="2" fillId="0" borderId="0" xfId="0" applyNumberFormat="1" applyFont="1" applyFill="1" applyBorder="1" applyAlignment="1">
      <alignment horizontal="center"/>
    </xf>
    <xf numFmtId="4" fontId="2" fillId="0" borderId="1" xfId="0" applyNumberFormat="1" applyFont="1" applyFill="1" applyBorder="1" applyAlignment="1">
      <alignment horizontal="right"/>
    </xf>
    <xf numFmtId="49" fontId="2" fillId="0" borderId="0" xfId="0" applyNumberFormat="1" applyFont="1" applyFill="1" applyBorder="1" applyAlignment="1">
      <alignment vertical="top"/>
    </xf>
    <xf numFmtId="0" fontId="2" fillId="0" borderId="0" xfId="0" applyFont="1" applyFill="1" applyBorder="1" applyAlignment="1">
      <alignment horizontal="right" vertical="top" wrapText="1"/>
    </xf>
    <xf numFmtId="43" fontId="5" fillId="0" borderId="0" xfId="2" applyNumberFormat="1" applyAlignment="1">
      <alignment vertical="top"/>
    </xf>
    <xf numFmtId="4" fontId="2" fillId="0" borderId="0" xfId="0" applyNumberFormat="1" applyFont="1" applyFill="1" applyBorder="1" applyAlignment="1">
      <alignment horizontal="right"/>
    </xf>
    <xf numFmtId="43" fontId="5" fillId="0" borderId="0" xfId="2" applyNumberFormat="1" applyAlignment="1"/>
    <xf numFmtId="43" fontId="7" fillId="0" borderId="0" xfId="2" applyNumberFormat="1" applyFont="1" applyAlignment="1">
      <alignment horizontal="right" vertical="top"/>
    </xf>
    <xf numFmtId="49" fontId="2" fillId="0" borderId="3" xfId="0" applyNumberFormat="1" applyFont="1" applyFill="1" applyBorder="1" applyAlignment="1">
      <alignment vertical="top"/>
    </xf>
    <xf numFmtId="0" fontId="2" fillId="0" borderId="3" xfId="0" applyFont="1" applyFill="1" applyBorder="1" applyAlignment="1">
      <alignment horizontal="justify" vertical="top" wrapText="1"/>
    </xf>
    <xf numFmtId="2" fontId="2" fillId="0" borderId="3" xfId="0" applyNumberFormat="1" applyFont="1" applyFill="1" applyBorder="1" applyAlignment="1">
      <alignment horizontal="center"/>
    </xf>
    <xf numFmtId="4" fontId="2" fillId="0" borderId="3" xfId="0" applyNumberFormat="1" applyFont="1" applyFill="1" applyBorder="1" applyAlignment="1">
      <alignment horizontal="right"/>
    </xf>
    <xf numFmtId="0" fontId="4" fillId="0" borderId="0" xfId="0" applyFont="1" applyAlignment="1">
      <alignment horizontal="justify" vertical="top" wrapText="1"/>
    </xf>
    <xf numFmtId="0" fontId="4" fillId="0" borderId="4" xfId="0" applyFont="1" applyBorder="1" applyAlignment="1">
      <alignment horizontal="justify" vertical="top" wrapText="1"/>
    </xf>
    <xf numFmtId="0" fontId="0" fillId="0" borderId="0" xfId="0" applyNumberFormat="1" applyAlignment="1">
      <alignment horizontal="justify" vertical="top" wrapText="1"/>
    </xf>
    <xf numFmtId="0" fontId="3" fillId="0" borderId="0" xfId="0" applyFont="1" applyAlignment="1">
      <alignment horizontal="justify"/>
    </xf>
    <xf numFmtId="0" fontId="4" fillId="0" borderId="0" xfId="0" applyFont="1" applyAlignment="1">
      <alignment horizontal="justify"/>
    </xf>
    <xf numFmtId="49" fontId="9" fillId="0" borderId="0" xfId="0" applyNumberFormat="1" applyFont="1" applyAlignment="1">
      <alignment horizontal="left" wrapText="1"/>
    </xf>
    <xf numFmtId="49" fontId="9" fillId="0" borderId="0" xfId="0" applyNumberFormat="1" applyFont="1" applyAlignment="1">
      <alignment horizontal="justify" wrapText="1"/>
    </xf>
    <xf numFmtId="0" fontId="9" fillId="0" borderId="0" xfId="0" applyFont="1" applyAlignment="1">
      <alignment horizontal="justify"/>
    </xf>
    <xf numFmtId="0" fontId="9" fillId="0" borderId="0" xfId="0" applyFont="1" applyAlignment="1">
      <alignment horizontal="justify" vertical="top" wrapText="1"/>
    </xf>
    <xf numFmtId="0" fontId="3" fillId="0" borderId="0" xfId="0" applyFont="1" applyBorder="1" applyAlignment="1">
      <alignment horizontal="left" vertical="top" wrapText="1"/>
    </xf>
    <xf numFmtId="0" fontId="9" fillId="0" borderId="0" xfId="0" applyNumberFormat="1" applyFont="1" applyAlignment="1">
      <alignment horizontal="justify" wrapText="1"/>
    </xf>
    <xf numFmtId="165" fontId="3" fillId="0" borderId="0" xfId="0" applyNumberFormat="1" applyFont="1"/>
    <xf numFmtId="164" fontId="3" fillId="0" borderId="0" xfId="0" applyNumberFormat="1" applyFont="1"/>
    <xf numFmtId="0" fontId="8" fillId="0" borderId="0" xfId="0" applyFont="1" applyAlignment="1">
      <alignment horizontal="justify"/>
    </xf>
    <xf numFmtId="0" fontId="4" fillId="0" borderId="0" xfId="0" applyFont="1" applyAlignment="1">
      <alignment horizontal="left" vertical="top" wrapText="1"/>
    </xf>
    <xf numFmtId="16" fontId="4" fillId="0" borderId="0" xfId="0" applyNumberFormat="1" applyFont="1" applyAlignment="1">
      <alignment horizontal="left" vertical="top" wrapText="1"/>
    </xf>
    <xf numFmtId="49" fontId="20" fillId="0" borderId="0" xfId="0" applyNumberFormat="1" applyFont="1" applyFill="1" applyBorder="1" applyAlignment="1">
      <alignment vertical="top"/>
    </xf>
    <xf numFmtId="0" fontId="4" fillId="0" borderId="0" xfId="0" applyNumberFormat="1" applyFont="1" applyBorder="1" applyAlignment="1">
      <alignment horizontal="left" vertical="top"/>
    </xf>
    <xf numFmtId="0" fontId="20" fillId="0" borderId="0" xfId="0" applyFont="1" applyFill="1" applyBorder="1" applyAlignment="1">
      <alignment horizontal="justify" vertical="top" wrapText="1"/>
    </xf>
    <xf numFmtId="49" fontId="3" fillId="0" borderId="0" xfId="0" applyNumberFormat="1" applyFont="1" applyAlignment="1">
      <alignment horizontal="justify"/>
    </xf>
    <xf numFmtId="49" fontId="9" fillId="0" borderId="0" xfId="0" applyNumberFormat="1" applyFont="1" applyAlignment="1">
      <alignment horizontal="justify" vertical="top" wrapText="1"/>
    </xf>
    <xf numFmtId="0" fontId="25" fillId="0" borderId="0" xfId="0" applyFont="1" applyBorder="1" applyAlignment="1" applyProtection="1">
      <alignment horizontal="left" vertical="center"/>
    </xf>
    <xf numFmtId="0" fontId="25" fillId="0" borderId="0" xfId="0" applyFont="1" applyBorder="1"/>
    <xf numFmtId="0" fontId="25" fillId="0" borderId="0" xfId="0" applyFont="1" applyBorder="1" applyAlignment="1">
      <alignment vertical="center"/>
    </xf>
    <xf numFmtId="0" fontId="4" fillId="0" borderId="5" xfId="0" applyFont="1" applyBorder="1" applyAlignment="1">
      <alignment horizontal="justify" vertical="top" wrapText="1"/>
    </xf>
    <xf numFmtId="0" fontId="8" fillId="0" borderId="5" xfId="0" applyFont="1" applyBorder="1" applyAlignment="1">
      <alignment horizontal="right" vertical="top" wrapText="1"/>
    </xf>
    <xf numFmtId="0" fontId="4" fillId="0" borderId="5" xfId="0" applyFont="1" applyBorder="1"/>
    <xf numFmtId="0" fontId="4" fillId="0" borderId="5" xfId="0" applyFont="1" applyBorder="1" applyAlignment="1">
      <alignment horizontal="right" wrapText="1"/>
    </xf>
    <xf numFmtId="0" fontId="3" fillId="0" borderId="5" xfId="0" applyFont="1" applyBorder="1"/>
    <xf numFmtId="0" fontId="4" fillId="0" borderId="5" xfId="0" applyFont="1" applyBorder="1" applyAlignment="1">
      <alignment horizontal="left" vertical="top" wrapText="1"/>
    </xf>
    <xf numFmtId="0" fontId="0" fillId="0" borderId="5" xfId="0" applyBorder="1"/>
    <xf numFmtId="0" fontId="14" fillId="0" borderId="0" xfId="0" applyFont="1" applyAlignment="1">
      <alignment horizontal="center"/>
    </xf>
    <xf numFmtId="0" fontId="8" fillId="0" borderId="0" xfId="0" applyFont="1" applyBorder="1" applyAlignment="1">
      <alignment horizontal="center"/>
    </xf>
    <xf numFmtId="0" fontId="8" fillId="0" borderId="0" xfId="0" applyFont="1" applyAlignment="1">
      <alignment horizontal="center"/>
    </xf>
    <xf numFmtId="0" fontId="14" fillId="0" borderId="0" xfId="0" applyFont="1" applyBorder="1" applyAlignment="1">
      <alignment horizontal="center"/>
    </xf>
    <xf numFmtId="0" fontId="14" fillId="0" borderId="0" xfId="0" applyFont="1" applyBorder="1" applyAlignment="1">
      <alignment horizontal="left"/>
    </xf>
    <xf numFmtId="0" fontId="6" fillId="0" borderId="0" xfId="0" applyFont="1" applyAlignment="1">
      <alignment horizontal="center"/>
    </xf>
    <xf numFmtId="0" fontId="3" fillId="0" borderId="0" xfId="0" applyFont="1" applyAlignment="1">
      <alignment horizontal="center"/>
    </xf>
    <xf numFmtId="0" fontId="6" fillId="0" borderId="0" xfId="0" applyFont="1" applyBorder="1" applyAlignment="1">
      <alignment horizontal="center" wrapText="1"/>
    </xf>
    <xf numFmtId="0" fontId="8" fillId="0" borderId="0" xfId="0" applyFont="1" applyAlignment="1">
      <alignment horizontal="center" wrapText="1"/>
    </xf>
    <xf numFmtId="0" fontId="8" fillId="0" borderId="0" xfId="0" applyFont="1" applyFill="1" applyBorder="1" applyAlignment="1">
      <alignment horizontal="right"/>
    </xf>
    <xf numFmtId="0" fontId="3" fillId="0" borderId="0" xfId="0" applyFont="1" applyBorder="1"/>
    <xf numFmtId="0" fontId="2" fillId="0" borderId="0" xfId="0" applyFont="1" applyAlignment="1">
      <alignment horizontal="justify" vertical="top" wrapText="1"/>
    </xf>
    <xf numFmtId="0" fontId="2" fillId="0" borderId="0" xfId="0" applyFont="1" applyBorder="1" applyAlignment="1">
      <alignment horizontal="justify" vertical="top" wrapText="1"/>
    </xf>
    <xf numFmtId="0" fontId="20" fillId="0" borderId="0" xfId="0" applyFont="1" applyAlignment="1">
      <alignment horizontal="justify" vertical="top" wrapText="1"/>
    </xf>
    <xf numFmtId="0" fontId="2" fillId="0" borderId="0" xfId="0" applyFont="1" applyFill="1" applyBorder="1" applyAlignment="1">
      <alignment horizontal="right" wrapText="1"/>
    </xf>
    <xf numFmtId="49" fontId="20" fillId="0" borderId="1" xfId="0" applyNumberFormat="1" applyFont="1" applyFill="1" applyBorder="1" applyAlignment="1">
      <alignment vertical="top"/>
    </xf>
    <xf numFmtId="0" fontId="3" fillId="0" borderId="0" xfId="0" applyFont="1" applyAlignment="1">
      <alignment horizontal="justify" vertical="top" wrapText="1"/>
    </xf>
    <xf numFmtId="0" fontId="2" fillId="0" borderId="3" xfId="0" applyFont="1" applyFill="1" applyBorder="1" applyAlignment="1">
      <alignment horizontal="right" wrapText="1"/>
    </xf>
    <xf numFmtId="43" fontId="5" fillId="0" borderId="3" xfId="2" applyNumberFormat="1" applyBorder="1" applyAlignment="1"/>
    <xf numFmtId="2" fontId="7" fillId="0" borderId="0" xfId="2" applyNumberFormat="1" applyFont="1" applyAlignment="1">
      <alignment horizontal="center" vertical="top"/>
    </xf>
    <xf numFmtId="165" fontId="2" fillId="0" borderId="0" xfId="0" applyNumberFormat="1" applyFont="1" applyFill="1" applyBorder="1" applyAlignment="1">
      <alignment horizontal="center"/>
    </xf>
    <xf numFmtId="49" fontId="4" fillId="0" borderId="5" xfId="0" applyNumberFormat="1" applyFont="1" applyBorder="1" applyAlignment="1">
      <alignment horizontal="justify" vertical="top" wrapText="1"/>
    </xf>
    <xf numFmtId="0" fontId="14" fillId="0" borderId="0" xfId="0" applyFont="1" applyAlignment="1">
      <alignment horizontal="right"/>
    </xf>
    <xf numFmtId="165" fontId="19" fillId="0" borderId="0" xfId="0" applyNumberFormat="1" applyFont="1"/>
    <xf numFmtId="165" fontId="19" fillId="0" borderId="0" xfId="0" applyNumberFormat="1" applyFont="1" applyBorder="1"/>
    <xf numFmtId="0" fontId="19" fillId="0" borderId="0" xfId="0" applyFont="1" applyAlignment="1">
      <alignment horizontal="left" vertical="top" wrapText="1"/>
    </xf>
    <xf numFmtId="0" fontId="19" fillId="0" borderId="0" xfId="0" applyFont="1" applyBorder="1" applyAlignment="1">
      <alignment horizontal="center" vertical="top" wrapText="1"/>
    </xf>
    <xf numFmtId="0" fontId="9" fillId="0" borderId="0" xfId="0" applyFont="1" applyAlignment="1">
      <alignment horizontal="left" vertical="top" wrapText="1"/>
    </xf>
    <xf numFmtId="0" fontId="3" fillId="0" borderId="0" xfId="0" applyFont="1" applyBorder="1" applyAlignment="1">
      <alignment horizontal="justify" vertical="top" wrapText="1"/>
    </xf>
    <xf numFmtId="49" fontId="3" fillId="0" borderId="0" xfId="0" applyNumberFormat="1" applyFont="1" applyAlignment="1">
      <alignment horizontal="justify" vertical="top" wrapText="1"/>
    </xf>
    <xf numFmtId="0" fontId="3" fillId="0" borderId="0" xfId="0" applyNumberFormat="1" applyFont="1" applyAlignment="1">
      <alignment horizontal="justify" vertical="top" wrapText="1"/>
    </xf>
    <xf numFmtId="0" fontId="6" fillId="0" borderId="0" xfId="0" applyFont="1" applyBorder="1" applyAlignment="1">
      <alignment horizontal="left" vertical="top" wrapText="1"/>
    </xf>
    <xf numFmtId="0" fontId="19" fillId="0" borderId="0" xfId="0" applyFont="1" applyAlignment="1">
      <alignment horizontal="center"/>
    </xf>
    <xf numFmtId="0" fontId="19" fillId="0" borderId="3" xfId="0" applyFont="1" applyBorder="1" applyAlignment="1">
      <alignment horizontal="center" vertical="top" wrapText="1"/>
    </xf>
    <xf numFmtId="0" fontId="3" fillId="0" borderId="3" xfId="0" applyFont="1" applyBorder="1" applyAlignment="1">
      <alignment horizontal="justify" vertical="top" wrapText="1"/>
    </xf>
    <xf numFmtId="165" fontId="19" fillId="0" borderId="3" xfId="0" applyNumberFormat="1" applyFont="1" applyBorder="1"/>
    <xf numFmtId="0" fontId="27" fillId="0" borderId="0" xfId="0" applyFont="1" applyAlignment="1">
      <alignment horizontal="justify"/>
    </xf>
    <xf numFmtId="165" fontId="3" fillId="0" borderId="0" xfId="0" applyNumberFormat="1" applyFont="1" applyFill="1" applyBorder="1"/>
    <xf numFmtId="1" fontId="16" fillId="2" borderId="1" xfId="0" applyNumberFormat="1" applyFont="1" applyFill="1" applyBorder="1" applyAlignment="1">
      <alignment vertical="top"/>
    </xf>
    <xf numFmtId="0" fontId="17" fillId="2" borderId="1" xfId="0" applyFont="1" applyFill="1" applyBorder="1" applyAlignment="1">
      <alignment horizontal="justify" wrapText="1"/>
    </xf>
    <xf numFmtId="0" fontId="16" fillId="2" borderId="1" xfId="0" applyFont="1" applyFill="1" applyBorder="1" applyAlignment="1">
      <alignment horizontal="right"/>
    </xf>
    <xf numFmtId="2" fontId="16" fillId="2" borderId="1" xfId="0" applyNumberFormat="1" applyFont="1" applyFill="1" applyBorder="1" applyAlignment="1">
      <alignment horizontal="right"/>
    </xf>
    <xf numFmtId="0" fontId="16" fillId="2" borderId="1" xfId="0" applyFont="1" applyFill="1" applyBorder="1"/>
    <xf numFmtId="0" fontId="4" fillId="0" borderId="6" xfId="0" applyFont="1" applyBorder="1" applyAlignment="1">
      <alignment horizontal="justify" vertical="top" wrapText="1"/>
    </xf>
    <xf numFmtId="0" fontId="4" fillId="0" borderId="6" xfId="0" applyFont="1" applyBorder="1" applyAlignment="1">
      <alignment horizontal="right" wrapText="1"/>
    </xf>
    <xf numFmtId="0" fontId="4" fillId="0" borderId="6" xfId="0" applyFont="1" applyBorder="1"/>
    <xf numFmtId="1" fontId="8" fillId="0" borderId="0" xfId="0" applyNumberFormat="1" applyFont="1" applyFill="1" applyBorder="1" applyAlignment="1">
      <alignment vertical="top"/>
    </xf>
    <xf numFmtId="0" fontId="16" fillId="0" borderId="0" xfId="0" applyFont="1" applyFill="1" applyBorder="1"/>
    <xf numFmtId="2" fontId="8" fillId="0" borderId="0" xfId="0" applyNumberFormat="1" applyFont="1" applyFill="1" applyBorder="1" applyAlignment="1">
      <alignment horizontal="right"/>
    </xf>
    <xf numFmtId="0" fontId="8" fillId="0" borderId="0" xfId="0" applyFont="1" applyFill="1" applyBorder="1"/>
    <xf numFmtId="0" fontId="19" fillId="0" borderId="0" xfId="0" applyFont="1"/>
    <xf numFmtId="4" fontId="3" fillId="0" borderId="0" xfId="0" applyNumberFormat="1" applyFont="1" applyBorder="1" applyAlignment="1">
      <alignment horizontal="right"/>
    </xf>
    <xf numFmtId="0" fontId="28" fillId="0" borderId="0" xfId="0" applyFont="1" applyAlignment="1">
      <alignment horizontal="justify"/>
    </xf>
    <xf numFmtId="43" fontId="4" fillId="0" borderId="0" xfId="0" applyNumberFormat="1" applyFont="1"/>
    <xf numFmtId="165" fontId="0" fillId="0" borderId="0" xfId="0" applyNumberFormat="1" applyFill="1"/>
    <xf numFmtId="43" fontId="0" fillId="0" borderId="0" xfId="0" applyNumberFormat="1"/>
    <xf numFmtId="0" fontId="4" fillId="0" borderId="0" xfId="0" applyFont="1" applyBorder="1" applyAlignment="1">
      <alignment horizontal="justify"/>
    </xf>
    <xf numFmtId="0" fontId="3" fillId="0" borderId="0" xfId="0" applyFont="1" applyBorder="1" applyAlignment="1">
      <alignment horizontal="justify"/>
    </xf>
    <xf numFmtId="0" fontId="32" fillId="0" borderId="0" xfId="0" applyFont="1" applyAlignment="1">
      <alignment horizontal="justify"/>
    </xf>
    <xf numFmtId="0" fontId="33" fillId="0" borderId="0" xfId="0" applyNumberFormat="1" applyFont="1" applyFill="1" applyBorder="1" applyAlignment="1" applyProtection="1">
      <alignment horizontal="left" vertical="top"/>
      <protection locked="0"/>
    </xf>
    <xf numFmtId="0" fontId="35" fillId="0" borderId="0" xfId="0" applyFont="1" applyFill="1" applyBorder="1" applyAlignment="1">
      <alignment horizontal="center"/>
    </xf>
    <xf numFmtId="0" fontId="29" fillId="0" borderId="0" xfId="0" applyFont="1" applyFill="1"/>
    <xf numFmtId="0" fontId="31" fillId="0" borderId="0" xfId="0" applyFont="1" applyFill="1" applyBorder="1" applyAlignment="1">
      <alignment horizontal="center" wrapText="1"/>
    </xf>
    <xf numFmtId="0" fontId="36" fillId="0" borderId="1" xfId="0" applyFont="1" applyFill="1" applyBorder="1"/>
    <xf numFmtId="0" fontId="30" fillId="0" borderId="0" xfId="0" applyFont="1" applyFill="1" applyBorder="1"/>
    <xf numFmtId="43" fontId="30" fillId="0" borderId="0" xfId="0" applyNumberFormat="1" applyFont="1" applyFill="1" applyAlignment="1">
      <alignment horizontal="justify"/>
    </xf>
    <xf numFmtId="43" fontId="29" fillId="0" borderId="0" xfId="0" applyNumberFormat="1" applyFont="1" applyFill="1"/>
    <xf numFmtId="49" fontId="0" fillId="0" borderId="0" xfId="0" applyNumberFormat="1" applyAlignment="1">
      <alignment horizontal="left" wrapText="1"/>
    </xf>
    <xf numFmtId="14" fontId="3" fillId="0" borderId="0" xfId="0" applyNumberFormat="1" applyFont="1" applyAlignment="1">
      <alignment horizontal="justify"/>
    </xf>
    <xf numFmtId="16" fontId="4" fillId="0" borderId="0" xfId="0" applyNumberFormat="1" applyFont="1" applyFill="1" applyAlignment="1">
      <alignment horizontal="left" vertical="top" wrapText="1"/>
    </xf>
    <xf numFmtId="0" fontId="4" fillId="0" borderId="0" xfId="0" applyFont="1" applyFill="1" applyAlignment="1">
      <alignment horizontal="justify"/>
    </xf>
    <xf numFmtId="0" fontId="3" fillId="0" borderId="0" xfId="0" applyFont="1" applyFill="1" applyAlignment="1">
      <alignment horizontal="center"/>
    </xf>
    <xf numFmtId="0" fontId="3" fillId="0" borderId="0" xfId="0" applyFont="1" applyFill="1"/>
    <xf numFmtId="164" fontId="6" fillId="0" borderId="0" xfId="0" applyNumberFormat="1" applyFont="1" applyFill="1"/>
    <xf numFmtId="0" fontId="0" fillId="0" borderId="0" xfId="0" applyFill="1" applyAlignment="1">
      <alignment horizontal="left" vertical="top" wrapText="1"/>
    </xf>
    <xf numFmtId="0" fontId="3" fillId="0" borderId="0" xfId="0" applyFont="1" applyFill="1" applyAlignment="1">
      <alignment horizontal="justify"/>
    </xf>
    <xf numFmtId="49" fontId="9" fillId="0" borderId="0" xfId="0" applyNumberFormat="1" applyFont="1" applyFill="1" applyAlignment="1">
      <alignment horizontal="left" wrapText="1"/>
    </xf>
    <xf numFmtId="0" fontId="14" fillId="0" borderId="0" xfId="0" applyFont="1" applyFill="1" applyAlignment="1">
      <alignment horizontal="center"/>
    </xf>
    <xf numFmtId="0" fontId="6" fillId="0" borderId="0" xfId="0" applyFont="1" applyFill="1" applyAlignment="1">
      <alignment horizontal="center"/>
    </xf>
    <xf numFmtId="0" fontId="4" fillId="0" borderId="1" xfId="0" applyFont="1" applyFill="1" applyBorder="1" applyAlignment="1">
      <alignment horizontal="justify" vertical="top" wrapText="1"/>
    </xf>
    <xf numFmtId="0" fontId="0" fillId="0" borderId="1" xfId="0" applyFill="1" applyBorder="1"/>
    <xf numFmtId="0" fontId="6" fillId="0" borderId="1" xfId="0" applyFont="1" applyFill="1" applyBorder="1"/>
    <xf numFmtId="0" fontId="0" fillId="0" borderId="0" xfId="0" applyFill="1"/>
    <xf numFmtId="0" fontId="6" fillId="0" borderId="0" xfId="0" applyFont="1" applyFill="1" applyBorder="1" applyAlignment="1">
      <alignment horizontal="justify" vertical="top" wrapText="1"/>
    </xf>
    <xf numFmtId="0" fontId="6" fillId="0" borderId="0" xfId="0" applyFont="1" applyFill="1" applyBorder="1" applyAlignment="1">
      <alignment horizontal="center" vertical="top" wrapText="1"/>
    </xf>
    <xf numFmtId="0" fontId="6" fillId="0" borderId="0" xfId="0" applyFont="1" applyFill="1" applyBorder="1"/>
    <xf numFmtId="0" fontId="6" fillId="0" borderId="0" xfId="0" applyFont="1" applyFill="1"/>
    <xf numFmtId="0" fontId="0" fillId="0" borderId="0" xfId="0" applyFill="1" applyBorder="1"/>
    <xf numFmtId="49" fontId="0" fillId="0" borderId="0" xfId="0" applyNumberFormat="1" applyAlignment="1">
      <alignment horizontal="justify"/>
    </xf>
    <xf numFmtId="0" fontId="20" fillId="0" borderId="1" xfId="0" applyFont="1" applyFill="1" applyBorder="1" applyAlignment="1">
      <alignment horizontal="justify" vertical="top" wrapText="1"/>
    </xf>
    <xf numFmtId="0" fontId="2" fillId="0" borderId="1" xfId="0" applyFont="1" applyFill="1" applyBorder="1" applyAlignment="1">
      <alignment horizontal="left"/>
    </xf>
    <xf numFmtId="0" fontId="39" fillId="0" borderId="0" xfId="0" applyFont="1" applyFill="1" applyBorder="1" applyAlignment="1">
      <alignment horizontal="justify" vertical="top" wrapText="1"/>
    </xf>
    <xf numFmtId="0" fontId="2" fillId="0" borderId="0" xfId="0" applyFont="1" applyFill="1" applyBorder="1" applyAlignment="1">
      <alignment horizontal="left"/>
    </xf>
    <xf numFmtId="0" fontId="19" fillId="0" borderId="0" xfId="0" applyFont="1" applyBorder="1" applyAlignment="1">
      <alignment horizontal="left" vertical="top" wrapText="1"/>
    </xf>
    <xf numFmtId="0" fontId="21" fillId="0" borderId="0" xfId="0" applyFont="1" applyFill="1" applyBorder="1" applyAlignment="1">
      <alignment horizontal="left" vertical="top" wrapText="1"/>
    </xf>
    <xf numFmtId="0" fontId="4" fillId="0" borderId="0" xfId="0" applyNumberFormat="1" applyFont="1" applyAlignment="1">
      <alignment horizontal="justify" vertical="top" wrapText="1"/>
    </xf>
    <xf numFmtId="2" fontId="8" fillId="0" borderId="1" xfId="0" applyNumberFormat="1" applyFont="1" applyBorder="1" applyAlignment="1">
      <alignment horizontal="right"/>
    </xf>
    <xf numFmtId="0" fontId="14" fillId="0" borderId="1" xfId="0" applyFont="1" applyBorder="1"/>
    <xf numFmtId="49" fontId="4" fillId="0" borderId="0" xfId="0" applyNumberFormat="1" applyFont="1" applyBorder="1" applyAlignment="1">
      <alignment horizontal="justify" vertical="top" wrapText="1"/>
    </xf>
    <xf numFmtId="0" fontId="0" fillId="0" borderId="0" xfId="0" applyFont="1" applyAlignment="1">
      <alignment horizontal="justify"/>
    </xf>
    <xf numFmtId="0" fontId="8" fillId="0" borderId="0" xfId="0" applyFont="1" applyFill="1" applyAlignment="1">
      <alignment horizontal="center"/>
    </xf>
    <xf numFmtId="0" fontId="19" fillId="0" borderId="0" xfId="0" applyFont="1" applyFill="1"/>
    <xf numFmtId="0" fontId="4" fillId="0" borderId="0" xfId="0" applyFont="1" applyFill="1" applyAlignment="1">
      <alignment horizontal="left" vertical="top" wrapText="1"/>
    </xf>
    <xf numFmtId="0" fontId="0" fillId="0" borderId="0" xfId="0" applyFont="1" applyBorder="1" applyAlignment="1">
      <alignment horizontal="justify" wrapText="1"/>
    </xf>
    <xf numFmtId="49" fontId="4" fillId="0" borderId="0" xfId="0" applyNumberFormat="1" applyFont="1" applyAlignment="1">
      <alignment horizontal="center" vertical="top"/>
    </xf>
    <xf numFmtId="0" fontId="0" fillId="0" borderId="0" xfId="0" applyFont="1" applyAlignment="1">
      <alignment horizontal="justify" vertical="top"/>
    </xf>
    <xf numFmtId="0" fontId="0" fillId="0" borderId="0" xfId="0" applyNumberFormat="1" applyFont="1" applyAlignment="1">
      <alignment vertical="top" wrapText="1"/>
    </xf>
    <xf numFmtId="0" fontId="4" fillId="0" borderId="0" xfId="0" applyFont="1" applyFill="1" applyAlignment="1">
      <alignment horizontal="justify" vertical="top"/>
    </xf>
    <xf numFmtId="0" fontId="0" fillId="0" borderId="0" xfId="0" applyNumberFormat="1" applyFont="1" applyAlignment="1">
      <alignment horizontal="justify" vertical="top" wrapText="1"/>
    </xf>
    <xf numFmtId="0" fontId="0" fillId="0" borderId="0" xfId="0" applyFont="1" applyAlignment="1">
      <alignment horizontal="justify" vertical="top" wrapText="1"/>
    </xf>
    <xf numFmtId="49" fontId="0" fillId="0" borderId="0" xfId="0" applyNumberFormat="1" applyFont="1" applyAlignment="1">
      <alignment horizontal="justify"/>
    </xf>
    <xf numFmtId="0" fontId="0" fillId="0" borderId="0" xfId="0" applyNumberFormat="1" applyFont="1" applyAlignment="1" applyProtection="1">
      <alignment horizontal="justify" vertical="top" wrapText="1"/>
    </xf>
    <xf numFmtId="0" fontId="0" fillId="0" borderId="0" xfId="0" applyFont="1" applyAlignment="1" applyProtection="1">
      <alignment horizontal="justify" vertical="top" wrapText="1"/>
    </xf>
    <xf numFmtId="0" fontId="0" fillId="0" borderId="0" xfId="0" applyNumberFormat="1" applyFont="1" applyBorder="1" applyAlignment="1" applyProtection="1">
      <alignment horizontal="justify" vertical="top" wrapText="1"/>
    </xf>
    <xf numFmtId="0" fontId="0" fillId="0" borderId="0" xfId="0" applyFont="1" applyFill="1" applyAlignment="1">
      <alignment horizontal="justify"/>
    </xf>
    <xf numFmtId="0" fontId="4" fillId="0" borderId="7" xfId="0" applyNumberFormat="1" applyFont="1" applyFill="1" applyBorder="1" applyAlignment="1" applyProtection="1">
      <alignment horizontal="justify"/>
      <protection locked="0"/>
    </xf>
    <xf numFmtId="0" fontId="6" fillId="0" borderId="8" xfId="0" applyFont="1" applyBorder="1" applyAlignment="1" applyProtection="1">
      <alignment horizontal="justify" vertical="center"/>
      <protection locked="0"/>
    </xf>
    <xf numFmtId="0" fontId="0" fillId="0" borderId="8" xfId="0" applyFont="1" applyBorder="1" applyAlignment="1" applyProtection="1">
      <alignment horizontal="justify" vertical="center"/>
      <protection locked="0"/>
    </xf>
    <xf numFmtId="0" fontId="0" fillId="0" borderId="0" xfId="0" applyFont="1"/>
    <xf numFmtId="1" fontId="0" fillId="0" borderId="0" xfId="0" applyNumberFormat="1" applyFont="1" applyAlignment="1">
      <alignment vertical="top"/>
    </xf>
    <xf numFmtId="0" fontId="0" fillId="0" borderId="0" xfId="0" applyFont="1" applyBorder="1" applyAlignment="1">
      <alignment horizontal="right"/>
    </xf>
    <xf numFmtId="2" fontId="0" fillId="0" borderId="0" xfId="0" applyNumberFormat="1" applyFont="1" applyBorder="1" applyAlignment="1">
      <alignment horizontal="right"/>
    </xf>
    <xf numFmtId="0" fontId="0" fillId="0" borderId="0" xfId="0" applyFont="1" applyBorder="1"/>
    <xf numFmtId="0" fontId="43" fillId="0" borderId="0" xfId="0" applyFont="1" applyFill="1" applyBorder="1" applyAlignment="1">
      <alignment horizontal="justify" vertical="top" wrapText="1"/>
    </xf>
    <xf numFmtId="49" fontId="9" fillId="0" borderId="0" xfId="0" applyNumberFormat="1" applyFont="1" applyFill="1" applyBorder="1" applyAlignment="1">
      <alignment horizontal="justify" vertical="top" wrapText="1"/>
    </xf>
    <xf numFmtId="0" fontId="37" fillId="0" borderId="0" xfId="0" applyNumberFormat="1" applyFont="1" applyFill="1" applyBorder="1" applyAlignment="1" applyProtection="1">
      <alignment horizontal="justify" vertical="top"/>
      <protection locked="0"/>
    </xf>
    <xf numFmtId="0" fontId="4" fillId="0" borderId="0" xfId="0" applyFont="1" applyAlignment="1">
      <alignment horizontal="justify" vertical="top"/>
    </xf>
    <xf numFmtId="49" fontId="9" fillId="0" borderId="0" xfId="0" applyNumberFormat="1" applyFont="1" applyAlignment="1">
      <alignment horizontal="left" vertical="top" wrapText="1"/>
    </xf>
    <xf numFmtId="0" fontId="25" fillId="0" borderId="0" xfId="0" applyFont="1" applyBorder="1" applyAlignment="1">
      <alignment horizontal="justify" wrapText="1"/>
    </xf>
    <xf numFmtId="1" fontId="0" fillId="0" borderId="0" xfId="0" applyNumberFormat="1" applyFont="1" applyAlignment="1">
      <alignment horizontal="center" vertical="top"/>
    </xf>
    <xf numFmtId="0" fontId="3" fillId="0" borderId="0" xfId="0" applyFont="1" applyBorder="1" applyAlignment="1">
      <alignment horizontal="center"/>
    </xf>
    <xf numFmtId="2" fontId="4" fillId="0" borderId="0" xfId="0" applyNumberFormat="1" applyFont="1" applyBorder="1" applyAlignment="1">
      <alignment horizontal="right" wrapText="1"/>
    </xf>
    <xf numFmtId="4" fontId="3" fillId="0" borderId="0" xfId="1" applyNumberFormat="1" applyFont="1" applyBorder="1" applyAlignment="1">
      <alignment horizontal="right" wrapText="1"/>
    </xf>
    <xf numFmtId="0" fontId="3" fillId="0" borderId="0" xfId="0" quotePrefix="1" applyFont="1" applyBorder="1" applyAlignment="1">
      <alignment horizontal="justify"/>
    </xf>
    <xf numFmtId="0" fontId="0" fillId="0" borderId="0" xfId="0" applyFont="1" applyBorder="1" applyAlignment="1">
      <alignment horizontal="justify"/>
    </xf>
    <xf numFmtId="0" fontId="0" fillId="0" borderId="0" xfId="0" quotePrefix="1" applyFont="1" applyBorder="1" applyAlignment="1">
      <alignment horizontal="justify"/>
    </xf>
    <xf numFmtId="49" fontId="0" fillId="0" borderId="0" xfId="0" quotePrefix="1" applyNumberFormat="1" applyFont="1" applyBorder="1" applyAlignment="1">
      <alignment horizontal="justify"/>
    </xf>
    <xf numFmtId="0" fontId="37" fillId="0" borderId="0" xfId="0" applyNumberFormat="1" applyFont="1" applyFill="1" applyBorder="1" applyAlignment="1" applyProtection="1">
      <alignment horizontal="justify" vertical="top" wrapText="1"/>
      <protection locked="0"/>
    </xf>
    <xf numFmtId="0" fontId="3" fillId="0" borderId="0" xfId="0" applyFont="1" applyFill="1" applyBorder="1" applyAlignment="1" applyProtection="1">
      <alignment wrapText="1"/>
      <protection locked="0"/>
    </xf>
    <xf numFmtId="2" fontId="4" fillId="0" borderId="0" xfId="0" applyNumberFormat="1" applyFont="1" applyFill="1" applyBorder="1" applyAlignment="1" applyProtection="1">
      <alignment horizontal="right"/>
      <protection locked="0"/>
    </xf>
    <xf numFmtId="4" fontId="4" fillId="0" borderId="0" xfId="0" applyNumberFormat="1" applyFont="1" applyFill="1" applyBorder="1" applyAlignment="1" applyProtection="1">
      <alignment horizontal="right"/>
      <protection locked="0"/>
    </xf>
    <xf numFmtId="0" fontId="28" fillId="0" borderId="0" xfId="0" applyNumberFormat="1" applyFont="1" applyFill="1" applyBorder="1" applyAlignment="1" applyProtection="1">
      <alignment horizontal="left" vertical="top"/>
      <protection locked="0"/>
    </xf>
    <xf numFmtId="0" fontId="0" fillId="0" borderId="0" xfId="0" applyFont="1" applyFill="1" applyAlignment="1" applyProtection="1">
      <alignment horizontal="justify" vertical="top" wrapText="1"/>
      <protection locked="0"/>
    </xf>
    <xf numFmtId="165" fontId="0" fillId="0" borderId="0" xfId="0" applyNumberFormat="1" applyFont="1"/>
    <xf numFmtId="0" fontId="3" fillId="0" borderId="0" xfId="0" applyFont="1" applyFill="1" applyAlignment="1" applyProtection="1">
      <alignment horizontal="justify" vertical="top" wrapText="1"/>
      <protection locked="0"/>
    </xf>
    <xf numFmtId="0" fontId="37" fillId="0" borderId="0" xfId="0" applyNumberFormat="1" applyFont="1" applyFill="1" applyBorder="1" applyAlignment="1" applyProtection="1">
      <alignment horizontal="center"/>
      <protection locked="0"/>
    </xf>
    <xf numFmtId="2" fontId="37" fillId="0" borderId="0" xfId="0" applyNumberFormat="1" applyFont="1" applyFill="1" applyBorder="1" applyAlignment="1" applyProtection="1">
      <alignment horizontal="right"/>
      <protection locked="0"/>
    </xf>
    <xf numFmtId="49" fontId="4" fillId="0" borderId="0" xfId="0" applyNumberFormat="1" applyFont="1" applyFill="1" applyBorder="1" applyAlignment="1" applyProtection="1">
      <alignment horizontal="left" vertical="top" wrapText="1"/>
      <protection locked="0"/>
    </xf>
    <xf numFmtId="0" fontId="0" fillId="0" borderId="0" xfId="0" applyFont="1" applyAlignment="1">
      <alignment horizontal="left" vertical="top" wrapText="1"/>
    </xf>
    <xf numFmtId="165" fontId="0" fillId="0" borderId="0" xfId="0" applyNumberFormat="1" applyFont="1" applyBorder="1"/>
    <xf numFmtId="0" fontId="0" fillId="0" borderId="0" xfId="0" applyFont="1" applyAlignment="1">
      <alignment horizontal="center"/>
    </xf>
    <xf numFmtId="0" fontId="7" fillId="0" borderId="0" xfId="0" applyFont="1" applyAlignment="1">
      <alignment vertical="top"/>
    </xf>
    <xf numFmtId="4" fontId="0" fillId="0" borderId="0" xfId="0" applyNumberFormat="1" applyFont="1" applyAlignment="1">
      <alignment horizontal="center"/>
    </xf>
    <xf numFmtId="0" fontId="3" fillId="0" borderId="0" xfId="0" applyFont="1" applyAlignment="1">
      <alignment horizontal="right"/>
    </xf>
    <xf numFmtId="0" fontId="0" fillId="0" borderId="0" xfId="0" applyFont="1" applyAlignment="1">
      <alignment vertical="top"/>
    </xf>
    <xf numFmtId="0" fontId="0" fillId="0" borderId="0" xfId="0" applyFont="1" applyBorder="1" applyAlignment="1">
      <alignment vertical="top"/>
    </xf>
    <xf numFmtId="0" fontId="0" fillId="0" borderId="0" xfId="0" applyFont="1" applyBorder="1" applyAlignment="1">
      <alignment horizontal="justify" vertical="top"/>
    </xf>
    <xf numFmtId="0" fontId="4" fillId="0" borderId="0" xfId="0" applyNumberFormat="1" applyFont="1" applyFill="1" applyBorder="1" applyAlignment="1" applyProtection="1">
      <alignment horizontal="justify"/>
      <protection locked="0"/>
    </xf>
    <xf numFmtId="0" fontId="0" fillId="0" borderId="0" xfId="0" applyFont="1" applyBorder="1" applyAlignment="1">
      <alignment horizontal="justify" vertical="center"/>
    </xf>
    <xf numFmtId="49" fontId="9" fillId="0" borderId="0" xfId="0" applyNumberFormat="1" applyFont="1" applyBorder="1" applyAlignment="1">
      <alignment horizontal="justify" vertical="center"/>
    </xf>
    <xf numFmtId="0" fontId="3" fillId="0" borderId="0" xfId="0" applyFont="1" applyFill="1" applyBorder="1" applyAlignment="1" applyProtection="1">
      <alignment horizontal="justify" vertical="top" wrapText="1"/>
      <protection locked="0"/>
    </xf>
    <xf numFmtId="0" fontId="0" fillId="0" borderId="0" xfId="0" applyFont="1" applyFill="1" applyBorder="1" applyAlignment="1" applyProtection="1">
      <alignment horizontal="left" vertical="top" wrapText="1"/>
      <protection locked="0"/>
    </xf>
    <xf numFmtId="0" fontId="0" fillId="0" borderId="0" xfId="0" applyFont="1" applyFill="1" applyBorder="1" applyAlignment="1" applyProtection="1">
      <alignment horizontal="justify" vertical="center" wrapText="1"/>
      <protection locked="0"/>
    </xf>
    <xf numFmtId="0" fontId="0" fillId="0" borderId="0" xfId="0" applyFill="1" applyBorder="1" applyAlignment="1" applyProtection="1">
      <alignment horizontal="justify" vertical="center"/>
      <protection locked="0"/>
    </xf>
    <xf numFmtId="43" fontId="7" fillId="0" borderId="0" xfId="0" applyNumberFormat="1" applyFont="1" applyFill="1" applyBorder="1" applyAlignment="1">
      <alignment horizontal="justify"/>
    </xf>
    <xf numFmtId="0" fontId="45" fillId="2" borderId="1" xfId="0" applyFont="1" applyFill="1" applyBorder="1"/>
    <xf numFmtId="166" fontId="46" fillId="0" borderId="0" xfId="0" applyNumberFormat="1" applyFont="1" applyAlignment="1">
      <alignment horizontal="center" vertical="top" wrapText="1"/>
    </xf>
    <xf numFmtId="0" fontId="46" fillId="0" borderId="0" xfId="0" applyFont="1" applyAlignment="1">
      <alignment horizontal="center" wrapText="1"/>
    </xf>
    <xf numFmtId="4" fontId="47" fillId="0" borderId="0" xfId="0" applyNumberFormat="1" applyFont="1" applyAlignment="1">
      <alignment horizontal="center"/>
    </xf>
    <xf numFmtId="4" fontId="46" fillId="0" borderId="0" xfId="0" applyNumberFormat="1" applyFont="1" applyAlignment="1">
      <alignment horizontal="center" wrapText="1"/>
    </xf>
    <xf numFmtId="43" fontId="6" fillId="0" borderId="3" xfId="2" applyNumberFormat="1" applyFont="1" applyBorder="1" applyAlignment="1"/>
    <xf numFmtId="0" fontId="49" fillId="0" borderId="0" xfId="0" applyNumberFormat="1" applyFont="1" applyFill="1" applyBorder="1" applyAlignment="1" applyProtection="1">
      <alignment horizontal="center"/>
      <protection locked="0"/>
    </xf>
    <xf numFmtId="4" fontId="37" fillId="0" borderId="0" xfId="0" applyNumberFormat="1" applyFont="1" applyFill="1" applyBorder="1" applyAlignment="1" applyProtection="1">
      <alignment horizontal="center"/>
      <protection locked="0"/>
    </xf>
    <xf numFmtId="0" fontId="50" fillId="0" borderId="0" xfId="0" applyNumberFormat="1" applyFont="1" applyFill="1" applyBorder="1" applyAlignment="1" applyProtection="1">
      <alignment horizontal="left" vertical="top"/>
      <protection locked="0"/>
    </xf>
    <xf numFmtId="4" fontId="37" fillId="0" borderId="0" xfId="0" applyNumberFormat="1" applyFont="1" applyFill="1" applyBorder="1" applyAlignment="1" applyProtection="1">
      <alignment horizontal="right"/>
      <protection locked="0"/>
    </xf>
    <xf numFmtId="0" fontId="0" fillId="0" borderId="0" xfId="0" applyFont="1" applyFill="1" applyBorder="1" applyAlignment="1" applyProtection="1">
      <alignment horizontal="justify" vertical="top" wrapText="1"/>
      <protection locked="0"/>
    </xf>
    <xf numFmtId="0" fontId="0" fillId="0" borderId="0" xfId="0" applyNumberFormat="1" applyFont="1" applyFill="1" applyAlignment="1" applyProtection="1">
      <alignment horizontal="left" vertical="top" wrapText="1"/>
      <protection locked="0"/>
    </xf>
    <xf numFmtId="43" fontId="51" fillId="0" borderId="0" xfId="0" applyNumberFormat="1" applyFont="1" applyFill="1" applyAlignment="1">
      <alignment horizontal="justify"/>
    </xf>
    <xf numFmtId="43" fontId="51" fillId="0" borderId="0" xfId="0" applyNumberFormat="1" applyFont="1" applyFill="1" applyAlignment="1">
      <alignment horizontal="justify" wrapText="1"/>
    </xf>
    <xf numFmtId="0" fontId="51" fillId="0" borderId="0" xfId="0" applyFont="1" applyFill="1"/>
    <xf numFmtId="43" fontId="52" fillId="0" borderId="0" xfId="0" applyNumberFormat="1" applyFont="1" applyBorder="1" applyAlignment="1">
      <alignment horizontal="justify" wrapText="1"/>
    </xf>
    <xf numFmtId="4" fontId="53" fillId="0" borderId="0" xfId="0" applyNumberFormat="1" applyFont="1" applyFill="1" applyBorder="1" applyAlignment="1" applyProtection="1">
      <alignment horizontal="right"/>
    </xf>
    <xf numFmtId="0" fontId="54" fillId="0" borderId="0" xfId="0" applyFont="1" applyFill="1"/>
    <xf numFmtId="43" fontId="51" fillId="0" borderId="3" xfId="0" applyNumberFormat="1" applyFont="1" applyFill="1" applyBorder="1" applyAlignment="1">
      <alignment horizontal="justify"/>
    </xf>
    <xf numFmtId="43" fontId="51" fillId="0" borderId="0" xfId="0" applyNumberFormat="1" applyFont="1" applyFill="1" applyBorder="1" applyAlignment="1">
      <alignment horizontal="justify"/>
    </xf>
    <xf numFmtId="43" fontId="55" fillId="0" borderId="0" xfId="0" applyNumberFormat="1" applyFont="1" applyFill="1" applyAlignment="1">
      <alignment horizontal="justify"/>
    </xf>
    <xf numFmtId="0" fontId="51" fillId="0" borderId="1" xfId="0" applyFont="1" applyFill="1" applyBorder="1"/>
    <xf numFmtId="0" fontId="51" fillId="0" borderId="0" xfId="0" applyFont="1" applyFill="1" applyBorder="1"/>
    <xf numFmtId="43" fontId="51" fillId="0" borderId="0" xfId="0" applyNumberFormat="1" applyFont="1" applyFill="1"/>
    <xf numFmtId="43" fontId="51" fillId="0" borderId="0" xfId="0" applyNumberFormat="1" applyFont="1" applyBorder="1" applyAlignment="1">
      <alignment horizontal="justify"/>
    </xf>
    <xf numFmtId="165" fontId="51" fillId="0" borderId="3" xfId="0" applyNumberFormat="1" applyFont="1" applyFill="1" applyBorder="1"/>
    <xf numFmtId="165" fontId="51" fillId="0" borderId="0" xfId="0" applyNumberFormat="1" applyFont="1" applyFill="1" applyBorder="1"/>
    <xf numFmtId="43" fontId="53" fillId="0" borderId="0" xfId="0" applyNumberFormat="1" applyFont="1" applyFill="1" applyBorder="1" applyAlignment="1">
      <alignment horizontal="justify"/>
    </xf>
    <xf numFmtId="43" fontId="51" fillId="0" borderId="0" xfId="0" applyNumberFormat="1" applyFont="1" applyFill="1" applyBorder="1"/>
    <xf numFmtId="0" fontId="56" fillId="0" borderId="1" xfId="0" applyFont="1" applyFill="1" applyBorder="1"/>
    <xf numFmtId="0" fontId="56" fillId="0" borderId="0" xfId="0" applyFont="1" applyFill="1"/>
    <xf numFmtId="43" fontId="54" fillId="0" borderId="0" xfId="2" applyNumberFormat="1" applyFont="1" applyFill="1" applyAlignment="1"/>
    <xf numFmtId="0" fontId="56" fillId="0" borderId="3" xfId="0" applyFont="1" applyFill="1" applyBorder="1"/>
    <xf numFmtId="0" fontId="56" fillId="0" borderId="0" xfId="0" applyFont="1" applyFill="1" applyBorder="1"/>
    <xf numFmtId="43" fontId="55" fillId="0" borderId="0" xfId="2" applyNumberFormat="1" applyFont="1" applyFill="1" applyAlignment="1">
      <alignment horizontal="right" vertical="top"/>
    </xf>
    <xf numFmtId="0" fontId="55" fillId="0" borderId="1" xfId="0" applyFont="1" applyFill="1" applyBorder="1"/>
    <xf numFmtId="0" fontId="55" fillId="0" borderId="0" xfId="0" applyFont="1" applyFill="1" applyBorder="1"/>
    <xf numFmtId="43" fontId="54" fillId="0" borderId="0" xfId="0" applyNumberFormat="1" applyFont="1" applyFill="1" applyBorder="1"/>
    <xf numFmtId="43" fontId="54" fillId="0" borderId="0" xfId="0" applyNumberFormat="1" applyFont="1" applyFill="1" applyBorder="1" applyAlignment="1">
      <alignment horizontal="justify"/>
    </xf>
    <xf numFmtId="43" fontId="54" fillId="0" borderId="3" xfId="0" applyNumberFormat="1" applyFont="1" applyFill="1" applyBorder="1" applyAlignment="1">
      <alignment horizontal="justify"/>
    </xf>
    <xf numFmtId="43" fontId="53" fillId="0" borderId="0" xfId="0" applyNumberFormat="1" applyFont="1" applyFill="1" applyBorder="1"/>
    <xf numFmtId="0" fontId="53" fillId="0" borderId="1" xfId="0" applyFont="1" applyFill="1" applyBorder="1"/>
    <xf numFmtId="43" fontId="55" fillId="0" borderId="0" xfId="0" applyNumberFormat="1" applyFont="1" applyFill="1" applyBorder="1" applyAlignment="1">
      <alignment horizontal="justify"/>
    </xf>
    <xf numFmtId="0" fontId="56" fillId="0" borderId="1" xfId="0" applyFont="1" applyBorder="1"/>
    <xf numFmtId="0" fontId="56" fillId="0" borderId="0" xfId="0" applyFont="1"/>
    <xf numFmtId="43" fontId="54" fillId="0" borderId="0" xfId="2" applyNumberFormat="1" applyFont="1" applyAlignment="1"/>
    <xf numFmtId="43" fontId="54" fillId="0" borderId="3" xfId="2" applyNumberFormat="1" applyFont="1" applyBorder="1" applyAlignment="1"/>
    <xf numFmtId="43" fontId="55" fillId="0" borderId="0" xfId="2" applyNumberFormat="1" applyFont="1" applyAlignment="1">
      <alignment horizontal="right" vertical="top"/>
    </xf>
    <xf numFmtId="43" fontId="55" fillId="0" borderId="1" xfId="0" applyNumberFormat="1" applyFont="1" applyFill="1" applyBorder="1" applyAlignment="1">
      <alignment horizontal="justify"/>
    </xf>
    <xf numFmtId="43" fontId="51" fillId="0" borderId="0" xfId="0" applyNumberFormat="1" applyFont="1" applyBorder="1"/>
    <xf numFmtId="43" fontId="51" fillId="0" borderId="0" xfId="2" applyNumberFormat="1" applyFont="1" applyFill="1" applyAlignment="1"/>
    <xf numFmtId="43" fontId="55" fillId="0" borderId="5" xfId="0" applyNumberFormat="1" applyFont="1" applyFill="1" applyBorder="1" applyAlignment="1">
      <alignment horizontal="justify"/>
    </xf>
    <xf numFmtId="43" fontId="55" fillId="0" borderId="6" xfId="0" applyNumberFormat="1" applyFont="1" applyFill="1" applyBorder="1" applyAlignment="1">
      <alignment horizontal="justify"/>
    </xf>
    <xf numFmtId="43" fontId="57" fillId="0" borderId="0" xfId="0" applyNumberFormat="1" applyFont="1" applyFill="1" applyBorder="1" applyAlignment="1">
      <alignment horizontal="justify"/>
    </xf>
    <xf numFmtId="0" fontId="4" fillId="0" borderId="0" xfId="0" applyNumberFormat="1" applyFont="1" applyFill="1" applyBorder="1" applyAlignment="1" applyProtection="1">
      <alignment horizontal="left" wrapText="1"/>
      <protection locked="0"/>
    </xf>
    <xf numFmtId="0" fontId="37" fillId="0" borderId="0" xfId="0" applyNumberFormat="1" applyFont="1" applyFill="1" applyBorder="1" applyAlignment="1" applyProtection="1">
      <alignment horizontal="left" vertical="top" wrapText="1"/>
      <protection locked="0"/>
    </xf>
    <xf numFmtId="0" fontId="0" fillId="0" borderId="0" xfId="0" applyNumberFormat="1" applyFont="1" applyAlignment="1">
      <alignment horizontal="justify"/>
    </xf>
    <xf numFmtId="43" fontId="7" fillId="0" borderId="0" xfId="0" applyNumberFormat="1" applyFont="1" applyFill="1" applyBorder="1"/>
    <xf numFmtId="0" fontId="9" fillId="0" borderId="0" xfId="0" applyFont="1" applyFill="1" applyAlignment="1">
      <alignment horizontal="justify" vertical="top" wrapText="1"/>
    </xf>
    <xf numFmtId="49" fontId="9" fillId="0" borderId="0" xfId="0" applyNumberFormat="1" applyFont="1" applyFill="1" applyAlignment="1">
      <alignment horizontal="justify" vertical="top" wrapText="1"/>
    </xf>
    <xf numFmtId="0" fontId="12" fillId="0" borderId="0" xfId="0" applyNumberFormat="1" applyFont="1" applyFill="1" applyBorder="1" applyAlignment="1" applyProtection="1">
      <alignment horizontal="justify" vertical="top" wrapText="1" readingOrder="1"/>
      <protection locked="0"/>
    </xf>
    <xf numFmtId="0" fontId="0" fillId="0" borderId="0" xfId="0"/>
    <xf numFmtId="0" fontId="12" fillId="0" borderId="0" xfId="0" applyNumberFormat="1" applyFont="1" applyFill="1" applyBorder="1" applyAlignment="1" applyProtection="1">
      <alignment horizontal="justify" vertical="top" wrapText="1"/>
      <protection locked="0"/>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wrapText="1"/>
    </xf>
    <xf numFmtId="0" fontId="4" fillId="0" borderId="5" xfId="0" applyFont="1" applyBorder="1" applyAlignment="1">
      <alignment horizontal="left" vertical="top" wrapText="1"/>
    </xf>
    <xf numFmtId="49" fontId="4" fillId="0" borderId="5" xfId="0" applyNumberFormat="1" applyFont="1" applyBorder="1" applyAlignment="1">
      <alignment horizontal="left" vertical="top" wrapText="1"/>
    </xf>
    <xf numFmtId="0" fontId="20" fillId="0" borderId="1" xfId="0" applyFont="1" applyFill="1" applyBorder="1" applyAlignment="1">
      <alignment horizontal="left" vertical="top" wrapText="1"/>
    </xf>
    <xf numFmtId="0" fontId="21" fillId="0" borderId="0" xfId="0" applyFont="1" applyFill="1" applyBorder="1" applyAlignment="1">
      <alignment horizontal="left" vertical="top" wrapText="1"/>
    </xf>
    <xf numFmtId="0" fontId="11" fillId="0" borderId="2" xfId="0" applyFont="1" applyFill="1" applyBorder="1" applyAlignment="1">
      <alignment horizontal="center"/>
    </xf>
  </cellXfs>
  <cellStyles count="3">
    <cellStyle name="Comma" xfId="1" builtinId="3"/>
    <cellStyle name="Comma_troškovnik vodovod&amp;kanalizacija" xfId="2"/>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4"/>
  <sheetViews>
    <sheetView tabSelected="1" workbookViewId="0">
      <selection activeCell="I4" sqref="I4"/>
    </sheetView>
  </sheetViews>
  <sheetFormatPr defaultRowHeight="12.75" x14ac:dyDescent="0.2"/>
  <cols>
    <col min="1" max="1" width="6" style="2" customWidth="1"/>
    <col min="2" max="2" width="38.7109375" customWidth="1"/>
    <col min="3" max="3" width="7.85546875" style="22" customWidth="1"/>
    <col min="4" max="4" width="10.42578125" bestFit="1" customWidth="1"/>
    <col min="5" max="5" width="11.7109375" customWidth="1"/>
    <col min="6" max="6" width="20.28515625" style="190" bestFit="1" customWidth="1"/>
    <col min="8" max="8" width="14.140625" bestFit="1" customWidth="1"/>
  </cols>
  <sheetData>
    <row r="1" spans="1:6" s="28" customFormat="1" ht="11.25" x14ac:dyDescent="0.2">
      <c r="A1" s="23" t="s">
        <v>181</v>
      </c>
      <c r="B1" s="24" t="s">
        <v>182</v>
      </c>
      <c r="C1" s="25" t="s">
        <v>169</v>
      </c>
      <c r="D1" s="26" t="s">
        <v>183</v>
      </c>
      <c r="E1" s="27" t="s">
        <v>170</v>
      </c>
      <c r="F1" s="364" t="s">
        <v>576</v>
      </c>
    </row>
    <row r="2" spans="1:6" s="28" customFormat="1" ht="11.25" x14ac:dyDescent="0.2">
      <c r="A2" s="29"/>
      <c r="B2" s="30"/>
      <c r="C2" s="31"/>
      <c r="D2" s="32"/>
      <c r="E2" s="33"/>
      <c r="F2" s="189"/>
    </row>
    <row r="3" spans="1:6" x14ac:dyDescent="0.2">
      <c r="A3" s="38"/>
      <c r="B3" s="99" t="s">
        <v>185</v>
      </c>
      <c r="C3" s="43"/>
    </row>
    <row r="4" spans="1:6" ht="102.75" customHeight="1" x14ac:dyDescent="0.2">
      <c r="A4" s="38"/>
      <c r="B4" s="354" t="s">
        <v>343</v>
      </c>
      <c r="C4" s="355"/>
      <c r="D4" s="355"/>
      <c r="E4" s="355"/>
      <c r="F4" s="355"/>
    </row>
    <row r="5" spans="1:6" ht="115.5" customHeight="1" x14ac:dyDescent="0.2">
      <c r="A5" s="38"/>
      <c r="B5" s="354" t="s">
        <v>543</v>
      </c>
      <c r="C5" s="355"/>
      <c r="D5" s="355"/>
      <c r="E5" s="355"/>
      <c r="F5" s="355"/>
    </row>
    <row r="6" spans="1:6" ht="114" customHeight="1" x14ac:dyDescent="0.2">
      <c r="A6" s="38"/>
      <c r="B6" s="354" t="s">
        <v>344</v>
      </c>
      <c r="C6" s="355"/>
      <c r="D6" s="355"/>
      <c r="E6" s="355"/>
      <c r="F6" s="355"/>
    </row>
    <row r="7" spans="1:6" ht="69" customHeight="1" x14ac:dyDescent="0.2">
      <c r="A7" s="38"/>
      <c r="B7" s="354" t="s">
        <v>345</v>
      </c>
      <c r="C7" s="355"/>
      <c r="D7" s="355"/>
      <c r="E7" s="355"/>
      <c r="F7" s="355"/>
    </row>
    <row r="8" spans="1:6" ht="102" customHeight="1" x14ac:dyDescent="0.2">
      <c r="A8" s="38"/>
      <c r="B8" s="354" t="s">
        <v>346</v>
      </c>
      <c r="C8" s="355"/>
      <c r="D8" s="355"/>
      <c r="E8" s="355"/>
      <c r="F8" s="355"/>
    </row>
    <row r="9" spans="1:6" ht="80.25" customHeight="1" x14ac:dyDescent="0.2">
      <c r="A9" s="38"/>
      <c r="B9" s="354" t="s">
        <v>347</v>
      </c>
      <c r="C9" s="355"/>
      <c r="D9" s="355"/>
      <c r="E9" s="355"/>
      <c r="F9" s="355"/>
    </row>
    <row r="10" spans="1:6" ht="102.75" customHeight="1" x14ac:dyDescent="0.2">
      <c r="A10" s="38"/>
      <c r="B10" s="354" t="s">
        <v>348</v>
      </c>
      <c r="C10" s="355"/>
      <c r="D10" s="355"/>
      <c r="E10" s="355"/>
      <c r="F10" s="355"/>
    </row>
    <row r="11" spans="1:6" ht="102" customHeight="1" x14ac:dyDescent="0.2">
      <c r="A11" s="38"/>
      <c r="B11" s="354" t="s">
        <v>349</v>
      </c>
      <c r="C11" s="355"/>
      <c r="D11" s="355"/>
      <c r="E11" s="355"/>
      <c r="F11" s="355"/>
    </row>
    <row r="12" spans="1:6" ht="59.25" customHeight="1" x14ac:dyDescent="0.2">
      <c r="A12" s="38"/>
      <c r="B12" s="354" t="s">
        <v>350</v>
      </c>
      <c r="C12" s="355"/>
      <c r="D12" s="355"/>
      <c r="E12" s="355"/>
      <c r="F12" s="355"/>
    </row>
    <row r="13" spans="1:6" ht="69" customHeight="1" x14ac:dyDescent="0.2">
      <c r="A13" s="38"/>
      <c r="B13" s="354" t="s">
        <v>351</v>
      </c>
      <c r="C13" s="355"/>
      <c r="D13" s="355"/>
      <c r="E13" s="355"/>
      <c r="F13" s="355"/>
    </row>
    <row r="14" spans="1:6" ht="69.75" customHeight="1" x14ac:dyDescent="0.2">
      <c r="A14" s="38"/>
      <c r="B14" s="354" t="s">
        <v>352</v>
      </c>
      <c r="C14" s="355"/>
      <c r="D14" s="355"/>
      <c r="E14" s="355"/>
      <c r="F14" s="355"/>
    </row>
    <row r="15" spans="1:6" ht="36" customHeight="1" x14ac:dyDescent="0.2">
      <c r="A15" s="38"/>
      <c r="B15" s="356" t="s">
        <v>353</v>
      </c>
      <c r="C15" s="355"/>
      <c r="D15" s="355"/>
      <c r="E15" s="355"/>
      <c r="F15" s="355"/>
    </row>
    <row r="16" spans="1:6" ht="47.25" customHeight="1" x14ac:dyDescent="0.2">
      <c r="A16" s="38"/>
      <c r="B16" s="354" t="s">
        <v>354</v>
      </c>
      <c r="C16" s="354"/>
      <c r="D16" s="354"/>
      <c r="E16" s="354"/>
      <c r="F16" s="354"/>
    </row>
    <row r="17" spans="1:6" ht="25.5" customHeight="1" x14ac:dyDescent="0.2">
      <c r="A17" s="38"/>
      <c r="B17" s="354" t="s">
        <v>355</v>
      </c>
      <c r="C17" s="355"/>
      <c r="D17" s="355"/>
      <c r="E17" s="355"/>
      <c r="F17" s="355"/>
    </row>
    <row r="18" spans="1:6" x14ac:dyDescent="0.2">
      <c r="A18" s="38"/>
      <c r="B18" s="39"/>
      <c r="C18" s="43"/>
    </row>
    <row r="19" spans="1:6" x14ac:dyDescent="0.2">
      <c r="A19" s="38"/>
      <c r="B19" s="39"/>
      <c r="C19" s="43"/>
    </row>
    <row r="20" spans="1:6" x14ac:dyDescent="0.2">
      <c r="A20" s="7"/>
      <c r="B20" s="34"/>
      <c r="C20" s="8"/>
      <c r="D20" s="35"/>
      <c r="E20" s="9"/>
      <c r="F20" s="191"/>
    </row>
    <row r="21" spans="1:6" s="15" customFormat="1" ht="13.5" thickBot="1" x14ac:dyDescent="0.25">
      <c r="A21" s="13" t="s">
        <v>184</v>
      </c>
      <c r="B21" s="13" t="s">
        <v>177</v>
      </c>
      <c r="C21" s="36"/>
      <c r="D21" s="37"/>
      <c r="E21" s="37"/>
      <c r="F21" s="192"/>
    </row>
    <row r="22" spans="1:6" s="6" customFormat="1" x14ac:dyDescent="0.2">
      <c r="A22" s="12"/>
      <c r="B22" s="12"/>
      <c r="C22" s="63"/>
      <c r="D22" s="5"/>
      <c r="E22" s="5"/>
      <c r="F22" s="193"/>
    </row>
    <row r="23" spans="1:6" x14ac:dyDescent="0.2">
      <c r="A23" s="112" t="s">
        <v>219</v>
      </c>
      <c r="B23" s="142" t="s">
        <v>116</v>
      </c>
      <c r="C23" s="129"/>
      <c r="D23" s="40"/>
      <c r="E23" s="41"/>
      <c r="F23" s="194"/>
    </row>
    <row r="24" spans="1:6" x14ac:dyDescent="0.2">
      <c r="A24" s="112"/>
      <c r="B24" s="140" t="s">
        <v>117</v>
      </c>
      <c r="C24" s="129"/>
      <c r="D24" s="40"/>
      <c r="E24" s="41"/>
      <c r="F24" s="194"/>
    </row>
    <row r="25" spans="1:6" ht="25.5" x14ac:dyDescent="0.2">
      <c r="A25" s="112"/>
      <c r="B25" s="140" t="s">
        <v>118</v>
      </c>
      <c r="C25" s="129"/>
      <c r="D25" s="40"/>
      <c r="E25" s="41"/>
      <c r="F25" s="194"/>
    </row>
    <row r="26" spans="1:6" ht="25.5" x14ac:dyDescent="0.2">
      <c r="A26" s="112"/>
      <c r="B26" s="141" t="s">
        <v>119</v>
      </c>
      <c r="C26" s="129"/>
      <c r="D26" s="40"/>
      <c r="E26" s="41"/>
      <c r="F26" s="306"/>
    </row>
    <row r="27" spans="1:6" x14ac:dyDescent="0.2">
      <c r="A27" s="112"/>
      <c r="B27" s="141" t="s">
        <v>120</v>
      </c>
      <c r="C27" s="129"/>
      <c r="D27" s="40"/>
      <c r="E27" s="41"/>
      <c r="F27" s="306"/>
    </row>
    <row r="28" spans="1:6" ht="38.25" x14ac:dyDescent="0.2">
      <c r="A28" s="112"/>
      <c r="B28" s="140" t="s">
        <v>121</v>
      </c>
      <c r="C28" s="129"/>
      <c r="D28" s="40"/>
      <c r="E28" s="41"/>
      <c r="F28" s="306"/>
    </row>
    <row r="29" spans="1:6" x14ac:dyDescent="0.2">
      <c r="A29" s="112"/>
      <c r="B29" s="158" t="s">
        <v>61</v>
      </c>
      <c r="C29" s="129"/>
      <c r="D29" s="40"/>
      <c r="E29" s="41"/>
      <c r="F29" s="306"/>
    </row>
    <row r="30" spans="1:6" ht="25.5" x14ac:dyDescent="0.2">
      <c r="A30" s="65"/>
      <c r="B30" s="85" t="s">
        <v>122</v>
      </c>
      <c r="C30" s="129"/>
      <c r="D30" s="40"/>
      <c r="E30" s="41"/>
      <c r="F30" s="306"/>
    </row>
    <row r="31" spans="1:6" ht="25.5" customHeight="1" x14ac:dyDescent="0.2">
      <c r="A31" s="65"/>
      <c r="B31" s="85" t="s">
        <v>94</v>
      </c>
      <c r="C31" s="129"/>
      <c r="D31" s="40"/>
      <c r="E31" s="41"/>
      <c r="F31" s="306"/>
    </row>
    <row r="32" spans="1:6" ht="25.5" x14ac:dyDescent="0.2">
      <c r="A32" s="65"/>
      <c r="B32" s="85" t="s">
        <v>123</v>
      </c>
      <c r="C32" s="129"/>
      <c r="D32" s="40"/>
      <c r="E32" s="41"/>
      <c r="F32" s="306"/>
    </row>
    <row r="33" spans="1:6" x14ac:dyDescent="0.2">
      <c r="A33" s="65"/>
      <c r="B33" s="85" t="s">
        <v>124</v>
      </c>
      <c r="C33" s="129" t="s">
        <v>180</v>
      </c>
      <c r="D33" s="40">
        <v>40</v>
      </c>
      <c r="E33" s="41"/>
      <c r="F33" s="306">
        <f>D33*E33</f>
        <v>0</v>
      </c>
    </row>
    <row r="34" spans="1:6" ht="14.25" x14ac:dyDescent="0.2">
      <c r="A34" s="65"/>
      <c r="B34" s="85" t="s">
        <v>125</v>
      </c>
      <c r="C34" s="129" t="s">
        <v>171</v>
      </c>
      <c r="D34" s="40">
        <v>9300</v>
      </c>
      <c r="E34" s="41"/>
      <c r="F34" s="306">
        <f>D34*E34</f>
        <v>0</v>
      </c>
    </row>
    <row r="35" spans="1:6" x14ac:dyDescent="0.2">
      <c r="A35" s="154"/>
      <c r="B35" s="16"/>
      <c r="C35" s="129"/>
      <c r="D35" s="40"/>
      <c r="E35" s="41"/>
      <c r="F35" s="306"/>
    </row>
    <row r="36" spans="1:6" ht="25.5" x14ac:dyDescent="0.2">
      <c r="A36" s="112" t="s">
        <v>220</v>
      </c>
      <c r="B36" s="102" t="s">
        <v>356</v>
      </c>
      <c r="C36" s="131"/>
      <c r="D36" s="179"/>
      <c r="E36" s="179"/>
      <c r="F36" s="306"/>
    </row>
    <row r="37" spans="1:6" ht="51" x14ac:dyDescent="0.2">
      <c r="A37" s="154"/>
      <c r="B37" s="228" t="s">
        <v>357</v>
      </c>
      <c r="C37" s="129"/>
      <c r="D37" s="152"/>
      <c r="E37" s="41"/>
      <c r="F37" s="306"/>
    </row>
    <row r="38" spans="1:6" ht="38.25" x14ac:dyDescent="0.2">
      <c r="A38" s="154"/>
      <c r="B38" s="228" t="s">
        <v>358</v>
      </c>
      <c r="C38" s="129"/>
      <c r="D38" s="152"/>
      <c r="E38" s="41"/>
      <c r="F38" s="306"/>
    </row>
    <row r="39" spans="1:6" x14ac:dyDescent="0.2">
      <c r="A39" s="154"/>
      <c r="B39" s="228" t="s">
        <v>359</v>
      </c>
      <c r="C39" s="129"/>
      <c r="D39" s="152"/>
      <c r="E39" s="41"/>
      <c r="F39" s="306"/>
    </row>
    <row r="40" spans="1:6" ht="25.5" x14ac:dyDescent="0.2">
      <c r="A40" s="154"/>
      <c r="B40" s="228" t="s">
        <v>273</v>
      </c>
      <c r="C40" s="129"/>
      <c r="D40" s="152"/>
      <c r="E40" s="41"/>
      <c r="F40" s="306"/>
    </row>
    <row r="41" spans="1:6" ht="14.25" x14ac:dyDescent="0.2">
      <c r="A41" s="154"/>
      <c r="B41" s="228" t="s">
        <v>360</v>
      </c>
      <c r="C41" s="129" t="s">
        <v>173</v>
      </c>
      <c r="D41" s="40">
        <v>250</v>
      </c>
      <c r="E41" s="41"/>
      <c r="F41" s="306">
        <f>D41*E41</f>
        <v>0</v>
      </c>
    </row>
    <row r="42" spans="1:6" x14ac:dyDescent="0.2">
      <c r="A42" s="154"/>
      <c r="B42" s="228"/>
      <c r="C42" s="129"/>
      <c r="D42" s="40"/>
      <c r="E42" s="41"/>
      <c r="F42" s="306"/>
    </row>
    <row r="43" spans="1:6" ht="25.5" x14ac:dyDescent="0.2">
      <c r="A43" s="231" t="s">
        <v>221</v>
      </c>
      <c r="B43" s="199" t="s">
        <v>361</v>
      </c>
      <c r="C43" s="229"/>
      <c r="D43" s="230"/>
      <c r="E43" s="230"/>
      <c r="F43" s="307"/>
    </row>
    <row r="44" spans="1:6" ht="51" x14ac:dyDescent="0.2">
      <c r="A44" s="154"/>
      <c r="B44" s="228" t="s">
        <v>272</v>
      </c>
      <c r="C44" s="131"/>
      <c r="D44" s="179"/>
      <c r="E44" s="179"/>
      <c r="F44" s="307"/>
    </row>
    <row r="45" spans="1:6" ht="14.25" x14ac:dyDescent="0.2">
      <c r="A45" s="154"/>
      <c r="B45" s="228" t="s">
        <v>363</v>
      </c>
      <c r="C45" s="129" t="s">
        <v>362</v>
      </c>
      <c r="D45" s="40">
        <v>250</v>
      </c>
      <c r="E45" s="41"/>
      <c r="F45" s="306">
        <f>D45*E45</f>
        <v>0</v>
      </c>
    </row>
    <row r="46" spans="1:6" x14ac:dyDescent="0.2">
      <c r="A46" s="154"/>
      <c r="B46" s="16"/>
      <c r="C46" s="129"/>
      <c r="D46" s="40"/>
      <c r="E46" s="41"/>
      <c r="F46" s="306"/>
    </row>
    <row r="47" spans="1:6" ht="51" x14ac:dyDescent="0.2">
      <c r="A47" s="113" t="s">
        <v>222</v>
      </c>
      <c r="B47" s="199" t="s">
        <v>432</v>
      </c>
      <c r="C47" s="129"/>
      <c r="D47" s="180"/>
      <c r="E47" s="41"/>
      <c r="F47" s="306"/>
    </row>
    <row r="48" spans="1:6" ht="89.25" x14ac:dyDescent="0.2">
      <c r="A48" s="113"/>
      <c r="B48" s="186" t="s">
        <v>306</v>
      </c>
      <c r="C48" s="129"/>
      <c r="D48" s="180"/>
      <c r="E48" s="41"/>
      <c r="F48" s="306"/>
    </row>
    <row r="49" spans="1:6" ht="25.5" x14ac:dyDescent="0.2">
      <c r="A49" s="113"/>
      <c r="B49" s="101" t="s">
        <v>307</v>
      </c>
      <c r="C49" s="129"/>
      <c r="D49" s="180"/>
      <c r="E49" s="41"/>
      <c r="F49" s="306"/>
    </row>
    <row r="50" spans="1:6" ht="25.5" x14ac:dyDescent="0.2">
      <c r="A50" s="113"/>
      <c r="B50" s="103" t="s">
        <v>433</v>
      </c>
      <c r="C50" s="129"/>
      <c r="D50" s="180"/>
      <c r="E50" s="41"/>
      <c r="F50" s="306"/>
    </row>
    <row r="51" spans="1:6" ht="25.5" x14ac:dyDescent="0.2">
      <c r="A51" s="113"/>
      <c r="B51" s="103" t="s">
        <v>310</v>
      </c>
      <c r="C51" s="129"/>
      <c r="D51" s="180"/>
      <c r="E51" s="41"/>
      <c r="F51" s="306"/>
    </row>
    <row r="52" spans="1:6" ht="25.5" x14ac:dyDescent="0.2">
      <c r="A52" s="113"/>
      <c r="B52" s="103" t="s">
        <v>311</v>
      </c>
      <c r="C52" s="129"/>
      <c r="D52" s="180"/>
      <c r="E52" s="41"/>
      <c r="F52" s="306"/>
    </row>
    <row r="53" spans="1:6" x14ac:dyDescent="0.2">
      <c r="A53" s="113"/>
      <c r="B53" s="228" t="s">
        <v>364</v>
      </c>
      <c r="C53" s="129"/>
      <c r="D53" s="180"/>
      <c r="E53" s="41"/>
      <c r="F53" s="306"/>
    </row>
    <row r="54" spans="1:6" ht="78" x14ac:dyDescent="0.2">
      <c r="A54" s="113"/>
      <c r="B54" s="101" t="s">
        <v>308</v>
      </c>
      <c r="D54" s="180"/>
      <c r="E54" s="41"/>
      <c r="F54" s="306"/>
    </row>
    <row r="55" spans="1:6" ht="27" x14ac:dyDescent="0.2">
      <c r="A55" s="113"/>
      <c r="B55" s="101" t="s">
        <v>309</v>
      </c>
      <c r="C55" s="129"/>
      <c r="D55" s="40"/>
      <c r="E55" s="41"/>
      <c r="F55" s="306"/>
    </row>
    <row r="56" spans="1:6" ht="14.25" x14ac:dyDescent="0.2">
      <c r="A56" s="113"/>
      <c r="B56" s="186" t="s">
        <v>434</v>
      </c>
      <c r="C56" s="129" t="s">
        <v>171</v>
      </c>
      <c r="D56" s="40">
        <v>8700</v>
      </c>
      <c r="E56" s="41"/>
      <c r="F56" s="306">
        <f>D56*E56</f>
        <v>0</v>
      </c>
    </row>
    <row r="57" spans="1:6" ht="25.5" x14ac:dyDescent="0.2">
      <c r="A57" s="113"/>
      <c r="B57" s="186" t="s">
        <v>435</v>
      </c>
      <c r="C57" s="129" t="s">
        <v>171</v>
      </c>
      <c r="D57" s="40">
        <v>8700</v>
      </c>
      <c r="E57" s="41"/>
      <c r="F57" s="306">
        <f>D57*E57</f>
        <v>0</v>
      </c>
    </row>
    <row r="58" spans="1:6" x14ac:dyDescent="0.2">
      <c r="A58" s="154"/>
      <c r="B58" s="101"/>
      <c r="C58" s="129"/>
      <c r="D58" s="152"/>
      <c r="E58" s="41"/>
      <c r="F58" s="306"/>
    </row>
    <row r="59" spans="1:6" ht="25.5" x14ac:dyDescent="0.2">
      <c r="A59" s="113" t="s">
        <v>223</v>
      </c>
      <c r="B59" s="185" t="s">
        <v>68</v>
      </c>
      <c r="C59" s="129"/>
      <c r="D59" s="152"/>
      <c r="E59" s="41"/>
      <c r="F59" s="306"/>
    </row>
    <row r="60" spans="1:6" x14ac:dyDescent="0.2">
      <c r="A60" s="154"/>
      <c r="B60" s="101" t="s">
        <v>163</v>
      </c>
      <c r="C60" s="129"/>
      <c r="D60" s="152"/>
      <c r="E60" s="41"/>
      <c r="F60" s="306"/>
    </row>
    <row r="61" spans="1:6" ht="25.5" x14ac:dyDescent="0.2">
      <c r="A61" s="154"/>
      <c r="B61" s="103" t="s">
        <v>312</v>
      </c>
      <c r="F61" s="308"/>
    </row>
    <row r="62" spans="1:6" ht="25.5" x14ac:dyDescent="0.2">
      <c r="A62" s="154"/>
      <c r="B62" s="103" t="s">
        <v>313</v>
      </c>
      <c r="C62" s="129"/>
      <c r="D62" s="152"/>
      <c r="E62" s="41"/>
      <c r="F62" s="306"/>
    </row>
    <row r="63" spans="1:6" x14ac:dyDescent="0.2">
      <c r="A63" s="154"/>
      <c r="B63" s="228" t="s">
        <v>364</v>
      </c>
      <c r="C63" s="129"/>
      <c r="D63" s="40"/>
      <c r="E63" s="41"/>
      <c r="F63" s="306"/>
    </row>
    <row r="64" spans="1:6" ht="51" x14ac:dyDescent="0.2">
      <c r="A64" s="154"/>
      <c r="B64" s="101" t="s">
        <v>305</v>
      </c>
      <c r="D64" s="40"/>
      <c r="E64" s="41"/>
      <c r="F64" s="306"/>
    </row>
    <row r="65" spans="1:6" ht="14.25" x14ac:dyDescent="0.2">
      <c r="A65" s="154"/>
      <c r="B65" s="16" t="s">
        <v>314</v>
      </c>
      <c r="C65" s="129" t="s">
        <v>173</v>
      </c>
      <c r="D65" s="40">
        <v>250</v>
      </c>
      <c r="E65" s="41"/>
      <c r="F65" s="306">
        <f>D65*E65</f>
        <v>0</v>
      </c>
    </row>
    <row r="66" spans="1:6" x14ac:dyDescent="0.2">
      <c r="A66" s="154"/>
      <c r="B66" s="16"/>
      <c r="C66" s="129"/>
      <c r="D66" s="40"/>
      <c r="E66" s="41"/>
      <c r="F66" s="306"/>
    </row>
    <row r="67" spans="1:6" ht="25.5" x14ac:dyDescent="0.2">
      <c r="A67" s="113" t="s">
        <v>260</v>
      </c>
      <c r="B67" s="185" t="s">
        <v>315</v>
      </c>
      <c r="C67" s="129"/>
      <c r="D67" s="40"/>
      <c r="E67" s="41"/>
      <c r="F67" s="306"/>
    </row>
    <row r="68" spans="1:6" x14ac:dyDescent="0.2">
      <c r="A68" s="188"/>
      <c r="B68" s="187" t="s">
        <v>316</v>
      </c>
      <c r="C68" s="129"/>
      <c r="D68" s="40"/>
      <c r="E68" s="41"/>
      <c r="F68" s="306"/>
    </row>
    <row r="69" spans="1:6" ht="76.5" x14ac:dyDescent="0.2">
      <c r="A69" s="188"/>
      <c r="B69" s="103" t="s">
        <v>317</v>
      </c>
      <c r="C69" s="129"/>
      <c r="D69" s="40"/>
      <c r="E69" s="41"/>
      <c r="F69" s="306"/>
    </row>
    <row r="70" spans="1:6" ht="25.5" x14ac:dyDescent="0.2">
      <c r="A70" s="188"/>
      <c r="B70" s="103" t="s">
        <v>320</v>
      </c>
      <c r="C70" s="129"/>
      <c r="D70" s="40"/>
      <c r="E70" s="41"/>
      <c r="F70" s="306"/>
    </row>
    <row r="71" spans="1:6" x14ac:dyDescent="0.2">
      <c r="A71" s="188"/>
      <c r="B71" s="228" t="s">
        <v>364</v>
      </c>
      <c r="C71" s="129"/>
      <c r="D71" s="40"/>
      <c r="E71" s="41"/>
      <c r="F71" s="306"/>
    </row>
    <row r="72" spans="1:6" x14ac:dyDescent="0.2">
      <c r="A72" s="188"/>
      <c r="B72" s="181" t="s">
        <v>318</v>
      </c>
      <c r="C72" s="129" t="s">
        <v>180</v>
      </c>
      <c r="D72" s="40">
        <v>9</v>
      </c>
      <c r="E72" s="41"/>
      <c r="F72" s="306">
        <f>D72*E72</f>
        <v>0</v>
      </c>
    </row>
    <row r="73" spans="1:6" x14ac:dyDescent="0.2">
      <c r="A73" s="188"/>
      <c r="B73" s="181"/>
      <c r="C73" s="129"/>
      <c r="D73" s="40"/>
      <c r="E73" s="41"/>
      <c r="F73" s="306"/>
    </row>
    <row r="74" spans="1:6" x14ac:dyDescent="0.2">
      <c r="A74" s="113" t="s">
        <v>274</v>
      </c>
      <c r="B74" s="185" t="s">
        <v>342</v>
      </c>
      <c r="C74" s="129"/>
      <c r="D74" s="40"/>
      <c r="E74" s="41"/>
      <c r="F74" s="306"/>
    </row>
    <row r="75" spans="1:6" ht="38.25" x14ac:dyDescent="0.2">
      <c r="A75" s="113"/>
      <c r="B75" s="101" t="s">
        <v>0</v>
      </c>
      <c r="C75" s="129"/>
      <c r="D75" s="40"/>
      <c r="E75" s="41"/>
      <c r="F75" s="306"/>
    </row>
    <row r="76" spans="1:6" ht="25.5" x14ac:dyDescent="0.2">
      <c r="A76" s="113"/>
      <c r="B76" s="101" t="s">
        <v>1</v>
      </c>
      <c r="C76" s="129"/>
      <c r="D76" s="40"/>
      <c r="E76" s="41"/>
      <c r="F76" s="306"/>
    </row>
    <row r="77" spans="1:6" x14ac:dyDescent="0.2">
      <c r="A77" s="113"/>
      <c r="B77" s="101" t="s">
        <v>163</v>
      </c>
      <c r="C77" s="129"/>
      <c r="D77" s="40"/>
      <c r="E77" s="41"/>
      <c r="F77" s="306"/>
    </row>
    <row r="78" spans="1:6" ht="38.25" x14ac:dyDescent="0.2">
      <c r="A78" s="113"/>
      <c r="B78" s="103" t="s">
        <v>2</v>
      </c>
      <c r="C78" s="129"/>
      <c r="D78" s="40"/>
      <c r="E78" s="41"/>
      <c r="F78" s="306"/>
    </row>
    <row r="79" spans="1:6" ht="25.5" x14ac:dyDescent="0.2">
      <c r="A79" s="113"/>
      <c r="B79" s="103" t="s">
        <v>3</v>
      </c>
      <c r="C79" s="129"/>
      <c r="D79" s="40"/>
      <c r="E79" s="41"/>
      <c r="F79" s="306"/>
    </row>
    <row r="80" spans="1:6" ht="25.5" x14ac:dyDescent="0.2">
      <c r="A80" s="188"/>
      <c r="B80" s="103" t="s">
        <v>4</v>
      </c>
      <c r="C80" s="129"/>
      <c r="D80" s="40"/>
      <c r="E80" s="41"/>
      <c r="F80" s="306"/>
    </row>
    <row r="81" spans="1:6" x14ac:dyDescent="0.2">
      <c r="A81" s="188"/>
      <c r="B81" s="181" t="s">
        <v>5</v>
      </c>
      <c r="C81" s="129" t="s">
        <v>180</v>
      </c>
      <c r="D81" s="40">
        <v>4</v>
      </c>
      <c r="E81" s="41"/>
      <c r="F81" s="306">
        <f>D81*E81</f>
        <v>0</v>
      </c>
    </row>
    <row r="82" spans="1:6" x14ac:dyDescent="0.2">
      <c r="A82" s="188"/>
      <c r="B82" s="181"/>
      <c r="C82" s="129"/>
      <c r="D82" s="40"/>
      <c r="E82" s="41"/>
      <c r="F82" s="306"/>
    </row>
    <row r="83" spans="1:6" ht="25.5" x14ac:dyDescent="0.2">
      <c r="A83" s="113" t="s">
        <v>275</v>
      </c>
      <c r="B83" s="185" t="s">
        <v>505</v>
      </c>
      <c r="C83" s="259"/>
      <c r="D83" s="40"/>
      <c r="E83" s="41"/>
      <c r="F83" s="306"/>
    </row>
    <row r="84" spans="1:6" ht="25.5" x14ac:dyDescent="0.2">
      <c r="A84" s="188"/>
      <c r="B84" s="263" t="s">
        <v>444</v>
      </c>
      <c r="C84" s="259"/>
      <c r="D84" s="40"/>
      <c r="E84" s="41"/>
      <c r="F84" s="306"/>
    </row>
    <row r="85" spans="1:6" x14ac:dyDescent="0.2">
      <c r="A85" s="188"/>
      <c r="B85" s="263" t="s">
        <v>445</v>
      </c>
      <c r="C85" s="259"/>
      <c r="D85" s="40"/>
      <c r="E85" s="41"/>
      <c r="F85" s="306"/>
    </row>
    <row r="86" spans="1:6" x14ac:dyDescent="0.2">
      <c r="A86" s="188"/>
      <c r="B86" s="262" t="s">
        <v>436</v>
      </c>
      <c r="C86" s="259" t="s">
        <v>180</v>
      </c>
      <c r="D86" s="40">
        <v>180</v>
      </c>
      <c r="E86" s="41"/>
      <c r="F86" s="306">
        <f>D86*E86</f>
        <v>0</v>
      </c>
    </row>
    <row r="87" spans="1:6" x14ac:dyDescent="0.2">
      <c r="A87" s="188"/>
      <c r="B87" s="264" t="s">
        <v>506</v>
      </c>
      <c r="C87" s="259" t="s">
        <v>180</v>
      </c>
      <c r="D87" s="40">
        <v>50</v>
      </c>
      <c r="E87" s="41"/>
      <c r="F87" s="306">
        <f>D87*E87</f>
        <v>0</v>
      </c>
    </row>
    <row r="88" spans="1:6" x14ac:dyDescent="0.2">
      <c r="A88" s="188"/>
      <c r="B88" s="181"/>
      <c r="C88" s="129"/>
      <c r="D88" s="40"/>
      <c r="E88" s="41"/>
      <c r="F88" s="306"/>
    </row>
    <row r="89" spans="1:6" ht="25.5" x14ac:dyDescent="0.2">
      <c r="A89" s="113" t="s">
        <v>338</v>
      </c>
      <c r="B89" s="185" t="s">
        <v>137</v>
      </c>
      <c r="C89" s="129"/>
      <c r="D89" s="40"/>
      <c r="E89" s="41"/>
      <c r="F89" s="306"/>
    </row>
    <row r="90" spans="1:6" ht="38.25" x14ac:dyDescent="0.2">
      <c r="A90" s="113"/>
      <c r="B90" s="101" t="s">
        <v>136</v>
      </c>
      <c r="C90" s="129"/>
      <c r="D90" s="40"/>
      <c r="E90" s="41"/>
      <c r="F90" s="306"/>
    </row>
    <row r="91" spans="1:6" ht="25.5" x14ac:dyDescent="0.2">
      <c r="A91" s="113"/>
      <c r="B91" s="101" t="s">
        <v>138</v>
      </c>
      <c r="C91" s="129"/>
      <c r="D91" s="40"/>
      <c r="E91" s="41"/>
      <c r="F91" s="306"/>
    </row>
    <row r="92" spans="1:6" ht="25.5" x14ac:dyDescent="0.2">
      <c r="A92" s="113"/>
      <c r="B92" s="101" t="s">
        <v>139</v>
      </c>
      <c r="C92" s="129"/>
      <c r="D92" s="40"/>
      <c r="E92" s="41"/>
      <c r="F92" s="306"/>
    </row>
    <row r="93" spans="1:6" x14ac:dyDescent="0.2">
      <c r="A93" s="113"/>
      <c r="B93" s="101" t="s">
        <v>163</v>
      </c>
      <c r="C93" s="129"/>
      <c r="D93" s="40"/>
      <c r="E93" s="41"/>
      <c r="F93" s="306"/>
    </row>
    <row r="94" spans="1:6" ht="38.25" x14ac:dyDescent="0.2">
      <c r="A94" s="113"/>
      <c r="B94" s="103" t="s">
        <v>551</v>
      </c>
      <c r="C94" s="129"/>
      <c r="D94" s="40"/>
      <c r="E94" s="41"/>
      <c r="F94" s="306"/>
    </row>
    <row r="95" spans="1:6" ht="25.5" x14ac:dyDescent="0.2">
      <c r="A95" s="113"/>
      <c r="B95" s="103" t="s">
        <v>140</v>
      </c>
      <c r="C95" s="129"/>
      <c r="D95" s="40"/>
      <c r="E95" s="41"/>
      <c r="F95" s="306"/>
    </row>
    <row r="96" spans="1:6" ht="25.5" x14ac:dyDescent="0.2">
      <c r="A96" s="113"/>
      <c r="B96" s="103" t="s">
        <v>141</v>
      </c>
      <c r="C96" s="129"/>
      <c r="D96" s="40"/>
      <c r="E96" s="41"/>
      <c r="F96" s="306"/>
    </row>
    <row r="97" spans="1:6" ht="25.5" x14ac:dyDescent="0.2">
      <c r="A97" s="188"/>
      <c r="B97" s="103" t="s">
        <v>142</v>
      </c>
      <c r="C97" s="129"/>
      <c r="D97" s="40"/>
      <c r="E97" s="41"/>
      <c r="F97" s="306"/>
    </row>
    <row r="98" spans="1:6" x14ac:dyDescent="0.2">
      <c r="A98" s="188"/>
      <c r="B98" s="181" t="s">
        <v>143</v>
      </c>
      <c r="C98" s="129" t="s">
        <v>180</v>
      </c>
      <c r="D98" s="40">
        <v>4</v>
      </c>
      <c r="E98" s="41"/>
      <c r="F98" s="306">
        <f>D98*E98</f>
        <v>0</v>
      </c>
    </row>
    <row r="99" spans="1:6" x14ac:dyDescent="0.2">
      <c r="A99" s="65"/>
      <c r="B99" s="101"/>
      <c r="C99" s="129"/>
      <c r="D99" s="40"/>
      <c r="E99" s="41"/>
      <c r="F99" s="306"/>
    </row>
    <row r="100" spans="1:6" ht="25.5" x14ac:dyDescent="0.2">
      <c r="A100" s="112" t="s">
        <v>339</v>
      </c>
      <c r="B100" s="102" t="s">
        <v>446</v>
      </c>
      <c r="C100" s="130"/>
      <c r="D100" s="35"/>
      <c r="E100" s="9"/>
      <c r="F100" s="309"/>
    </row>
    <row r="101" spans="1:6" ht="140.25" x14ac:dyDescent="0.2">
      <c r="A101" s="112"/>
      <c r="B101" s="350" t="s">
        <v>552</v>
      </c>
      <c r="C101" s="130"/>
      <c r="D101" s="35"/>
      <c r="E101" s="9"/>
      <c r="F101" s="309"/>
    </row>
    <row r="102" spans="1:6" ht="25.5" x14ac:dyDescent="0.2">
      <c r="A102" s="112"/>
      <c r="B102" s="228" t="s">
        <v>365</v>
      </c>
      <c r="C102" s="130"/>
      <c r="D102" s="35"/>
      <c r="E102" s="9"/>
      <c r="F102" s="309"/>
    </row>
    <row r="103" spans="1:6" ht="51" x14ac:dyDescent="0.2">
      <c r="A103" s="154"/>
      <c r="B103" s="105" t="s">
        <v>305</v>
      </c>
      <c r="C103" s="130"/>
      <c r="D103" s="35"/>
      <c r="E103" s="9"/>
      <c r="F103" s="309"/>
    </row>
    <row r="104" spans="1:6" ht="27" x14ac:dyDescent="0.2">
      <c r="A104" s="154"/>
      <c r="B104" s="228" t="s">
        <v>447</v>
      </c>
      <c r="C104" s="129"/>
      <c r="D104" s="183"/>
      <c r="E104" s="41"/>
      <c r="F104" s="306"/>
    </row>
    <row r="105" spans="1:6" ht="14.25" x14ac:dyDescent="0.2">
      <c r="A105" s="154"/>
      <c r="B105" s="103" t="s">
        <v>448</v>
      </c>
      <c r="C105" s="129" t="s">
        <v>172</v>
      </c>
      <c r="D105" s="183">
        <v>200</v>
      </c>
      <c r="E105" s="41"/>
      <c r="F105" s="306">
        <f>D105*E105</f>
        <v>0</v>
      </c>
    </row>
    <row r="106" spans="1:6" ht="14.25" x14ac:dyDescent="0.2">
      <c r="A106" s="154"/>
      <c r="B106" s="103" t="s">
        <v>449</v>
      </c>
      <c r="C106" s="129" t="s">
        <v>172</v>
      </c>
      <c r="D106" s="183">
        <v>200</v>
      </c>
      <c r="E106" s="41"/>
      <c r="F106" s="306">
        <f>D106*E106</f>
        <v>0</v>
      </c>
    </row>
    <row r="107" spans="1:6" x14ac:dyDescent="0.2">
      <c r="A107" s="154"/>
      <c r="B107" s="101"/>
      <c r="C107" s="129"/>
      <c r="D107" s="183"/>
      <c r="E107" s="41"/>
      <c r="F107" s="306"/>
    </row>
    <row r="108" spans="1:6" ht="38.25" x14ac:dyDescent="0.2">
      <c r="A108" s="112" t="s">
        <v>328</v>
      </c>
      <c r="B108" s="102" t="s">
        <v>340</v>
      </c>
      <c r="C108" s="129"/>
      <c r="D108" s="183"/>
      <c r="E108" s="41"/>
      <c r="F108" s="306"/>
    </row>
    <row r="109" spans="1:6" ht="25.5" x14ac:dyDescent="0.2">
      <c r="A109" s="154"/>
      <c r="B109" s="101" t="s">
        <v>319</v>
      </c>
      <c r="C109" s="129"/>
      <c r="D109" s="183"/>
      <c r="E109" s="41"/>
      <c r="F109" s="306"/>
    </row>
    <row r="110" spans="1:6" x14ac:dyDescent="0.2">
      <c r="A110" s="154"/>
      <c r="B110" s="101" t="s">
        <v>117</v>
      </c>
      <c r="C110" s="129"/>
      <c r="D110" s="183"/>
      <c r="E110" s="41"/>
      <c r="F110" s="306"/>
    </row>
    <row r="111" spans="1:6" x14ac:dyDescent="0.2">
      <c r="A111" s="154"/>
      <c r="B111" s="103" t="s">
        <v>324</v>
      </c>
      <c r="C111" s="129"/>
      <c r="D111" s="183"/>
      <c r="E111" s="41"/>
      <c r="F111" s="306"/>
    </row>
    <row r="112" spans="1:6" ht="38.25" x14ac:dyDescent="0.2">
      <c r="A112" s="154"/>
      <c r="B112" s="103" t="s">
        <v>325</v>
      </c>
      <c r="C112" s="129"/>
      <c r="D112" s="183"/>
      <c r="E112" s="41"/>
      <c r="F112" s="306"/>
    </row>
    <row r="113" spans="1:6" ht="89.25" x14ac:dyDescent="0.2">
      <c r="A113" s="154"/>
      <c r="B113" s="101" t="s">
        <v>326</v>
      </c>
      <c r="D113" s="183"/>
      <c r="E113" s="41"/>
      <c r="F113" s="306"/>
    </row>
    <row r="114" spans="1:6" ht="25.5" x14ac:dyDescent="0.2">
      <c r="A114" s="154"/>
      <c r="B114" s="101" t="s">
        <v>327</v>
      </c>
      <c r="C114" s="129" t="s">
        <v>171</v>
      </c>
      <c r="D114" s="183">
        <v>250</v>
      </c>
      <c r="E114" s="41"/>
      <c r="F114" s="306">
        <f>D114*E114</f>
        <v>0</v>
      </c>
    </row>
    <row r="115" spans="1:6" x14ac:dyDescent="0.2">
      <c r="A115" s="154"/>
      <c r="B115" s="101"/>
      <c r="C115" s="129"/>
      <c r="D115" s="183"/>
      <c r="E115" s="41"/>
      <c r="F115" s="306"/>
    </row>
    <row r="116" spans="1:6" ht="25.5" x14ac:dyDescent="0.2">
      <c r="A116" s="112" t="s">
        <v>333</v>
      </c>
      <c r="B116" s="102" t="s">
        <v>224</v>
      </c>
      <c r="C116" s="129"/>
      <c r="D116" s="40"/>
      <c r="E116" s="41"/>
      <c r="F116" s="306"/>
    </row>
    <row r="117" spans="1:6" ht="38.25" x14ac:dyDescent="0.2">
      <c r="A117" s="65"/>
      <c r="B117" s="101" t="s">
        <v>225</v>
      </c>
      <c r="C117" s="129"/>
      <c r="D117" s="40"/>
      <c r="E117" s="41"/>
      <c r="F117" s="306"/>
    </row>
    <row r="118" spans="1:6" ht="51" x14ac:dyDescent="0.2">
      <c r="A118" s="65"/>
      <c r="B118" s="101" t="s">
        <v>226</v>
      </c>
      <c r="C118" s="129"/>
      <c r="D118" s="40"/>
      <c r="E118" s="41"/>
      <c r="F118" s="306"/>
    </row>
    <row r="119" spans="1:6" ht="38.25" x14ac:dyDescent="0.2">
      <c r="A119" s="65"/>
      <c r="B119" s="101" t="s">
        <v>227</v>
      </c>
      <c r="C119" s="129"/>
      <c r="D119" s="40"/>
      <c r="E119" s="41"/>
      <c r="F119" s="306"/>
    </row>
    <row r="120" spans="1:6" ht="76.5" x14ac:dyDescent="0.2">
      <c r="A120" s="65"/>
      <c r="B120" s="101" t="s">
        <v>230</v>
      </c>
      <c r="C120" s="129"/>
      <c r="D120" s="40"/>
      <c r="E120" s="41"/>
      <c r="F120" s="306"/>
    </row>
    <row r="121" spans="1:6" ht="51" x14ac:dyDescent="0.2">
      <c r="A121" s="65"/>
      <c r="B121" s="101" t="s">
        <v>228</v>
      </c>
      <c r="C121" s="131"/>
      <c r="F121" s="306"/>
    </row>
    <row r="122" spans="1:6" ht="39.75" x14ac:dyDescent="0.2">
      <c r="A122" s="65"/>
      <c r="B122" s="101" t="s">
        <v>229</v>
      </c>
      <c r="C122" s="129" t="s">
        <v>173</v>
      </c>
      <c r="D122" s="53">
        <v>300</v>
      </c>
      <c r="E122" s="41"/>
      <c r="F122" s="306">
        <f>D122*E122</f>
        <v>0</v>
      </c>
    </row>
    <row r="123" spans="1:6" x14ac:dyDescent="0.2">
      <c r="A123" s="65"/>
      <c r="B123" s="101"/>
      <c r="C123" s="129"/>
      <c r="D123" s="40"/>
      <c r="E123" s="41"/>
      <c r="F123" s="306"/>
    </row>
    <row r="124" spans="1:6" ht="38.25" x14ac:dyDescent="0.2">
      <c r="A124" s="112" t="s">
        <v>334</v>
      </c>
      <c r="B124" s="116" t="s">
        <v>126</v>
      </c>
      <c r="C124" s="130"/>
      <c r="D124" s="35"/>
      <c r="E124" s="9"/>
      <c r="F124" s="306"/>
    </row>
    <row r="125" spans="1:6" ht="89.25" x14ac:dyDescent="0.2">
      <c r="A125" s="65"/>
      <c r="B125" s="85" t="s">
        <v>450</v>
      </c>
      <c r="C125" s="130"/>
      <c r="D125" s="35"/>
      <c r="E125" s="9"/>
      <c r="F125" s="306"/>
    </row>
    <row r="126" spans="1:6" x14ac:dyDescent="0.2">
      <c r="A126" s="65"/>
      <c r="B126" s="85" t="s">
        <v>165</v>
      </c>
      <c r="C126" s="130"/>
      <c r="D126" s="35"/>
      <c r="E126" s="9"/>
      <c r="F126" s="306"/>
    </row>
    <row r="127" spans="1:6" ht="38.25" x14ac:dyDescent="0.2">
      <c r="A127" s="65"/>
      <c r="B127" s="103" t="s">
        <v>329</v>
      </c>
      <c r="C127" s="130"/>
      <c r="D127" s="35"/>
      <c r="E127" s="9"/>
      <c r="F127" s="306"/>
    </row>
    <row r="128" spans="1:6" x14ac:dyDescent="0.2">
      <c r="A128" s="65"/>
      <c r="B128" s="103" t="s">
        <v>330</v>
      </c>
      <c r="C128" s="130"/>
      <c r="D128" s="35"/>
      <c r="E128" s="9"/>
      <c r="F128" s="306"/>
    </row>
    <row r="129" spans="1:6" ht="51" x14ac:dyDescent="0.2">
      <c r="A129" s="65"/>
      <c r="B129" s="103" t="s">
        <v>332</v>
      </c>
      <c r="C129" s="130"/>
      <c r="D129" s="35"/>
      <c r="E129" s="9"/>
      <c r="F129" s="306"/>
    </row>
    <row r="130" spans="1:6" ht="25.5" x14ac:dyDescent="0.2">
      <c r="A130" s="65"/>
      <c r="B130" s="103" t="s">
        <v>331</v>
      </c>
      <c r="C130" s="130"/>
      <c r="D130" s="35"/>
      <c r="E130" s="9"/>
      <c r="F130" s="306"/>
    </row>
    <row r="131" spans="1:6" ht="25.5" x14ac:dyDescent="0.2">
      <c r="A131" s="65"/>
      <c r="B131" s="85" t="s">
        <v>451</v>
      </c>
      <c r="C131" s="129" t="s">
        <v>173</v>
      </c>
      <c r="D131" s="40">
        <v>200</v>
      </c>
      <c r="E131" s="41"/>
      <c r="F131" s="306">
        <f>D131*E131</f>
        <v>0</v>
      </c>
    </row>
    <row r="132" spans="1:6" x14ac:dyDescent="0.2">
      <c r="A132" s="65"/>
      <c r="B132" s="34"/>
      <c r="C132" s="130"/>
      <c r="D132" s="35"/>
      <c r="E132" s="9"/>
      <c r="F132" s="306"/>
    </row>
    <row r="133" spans="1:6" ht="25.5" x14ac:dyDescent="0.2">
      <c r="A133" s="112" t="s">
        <v>335</v>
      </c>
      <c r="B133" s="98" t="s">
        <v>366</v>
      </c>
      <c r="C133" s="131"/>
      <c r="F133" s="307"/>
    </row>
    <row r="134" spans="1:6" x14ac:dyDescent="0.2">
      <c r="A134" s="65"/>
      <c r="B134" s="101" t="s">
        <v>163</v>
      </c>
      <c r="C134" s="131"/>
      <c r="F134" s="307"/>
    </row>
    <row r="135" spans="1:6" ht="89.25" x14ac:dyDescent="0.2">
      <c r="A135" s="65"/>
      <c r="B135" s="106" t="s">
        <v>452</v>
      </c>
      <c r="C135" s="131"/>
      <c r="F135" s="307"/>
    </row>
    <row r="136" spans="1:6" ht="25.5" x14ac:dyDescent="0.2">
      <c r="A136" s="65"/>
      <c r="B136" s="34" t="s">
        <v>161</v>
      </c>
      <c r="C136" s="129"/>
      <c r="D136" s="40"/>
      <c r="E136" s="41"/>
      <c r="F136" s="307"/>
    </row>
    <row r="137" spans="1:6" ht="14.25" x14ac:dyDescent="0.2">
      <c r="A137" s="65"/>
      <c r="B137" s="232" t="s">
        <v>370</v>
      </c>
      <c r="C137" s="129" t="s">
        <v>362</v>
      </c>
      <c r="D137" s="40">
        <v>3000</v>
      </c>
      <c r="E137" s="41"/>
      <c r="F137" s="306">
        <f>D137*E137</f>
        <v>0</v>
      </c>
    </row>
    <row r="138" spans="1:6" ht="14.25" x14ac:dyDescent="0.2">
      <c r="A138" s="65"/>
      <c r="B138" s="232" t="s">
        <v>367</v>
      </c>
      <c r="C138" s="129" t="s">
        <v>362</v>
      </c>
      <c r="D138" s="40">
        <v>350</v>
      </c>
      <c r="E138" s="41"/>
      <c r="F138" s="306">
        <f>D138*E138</f>
        <v>0</v>
      </c>
    </row>
    <row r="139" spans="1:6" ht="14.25" x14ac:dyDescent="0.2">
      <c r="A139" s="65"/>
      <c r="B139" s="232" t="s">
        <v>368</v>
      </c>
      <c r="C139" s="129" t="s">
        <v>362</v>
      </c>
      <c r="D139" s="40">
        <v>500</v>
      </c>
      <c r="E139" s="41"/>
      <c r="F139" s="306">
        <f>D139*E139</f>
        <v>0</v>
      </c>
    </row>
    <row r="140" spans="1:6" x14ac:dyDescent="0.2">
      <c r="A140" s="65"/>
      <c r="B140" s="34"/>
      <c r="C140" s="129"/>
      <c r="D140" s="40"/>
      <c r="E140" s="41"/>
      <c r="F140" s="307"/>
    </row>
    <row r="141" spans="1:6" ht="25.5" x14ac:dyDescent="0.2">
      <c r="A141" s="112" t="s">
        <v>6</v>
      </c>
      <c r="B141" s="98" t="s">
        <v>369</v>
      </c>
      <c r="C141" s="131"/>
      <c r="F141" s="307"/>
    </row>
    <row r="142" spans="1:6" x14ac:dyDescent="0.2">
      <c r="A142" s="65"/>
      <c r="B142" s="101" t="s">
        <v>163</v>
      </c>
      <c r="C142" s="131"/>
      <c r="F142" s="307"/>
    </row>
    <row r="143" spans="1:6" ht="89.25" x14ac:dyDescent="0.2">
      <c r="A143" s="65"/>
      <c r="B143" s="106" t="s">
        <v>453</v>
      </c>
      <c r="C143" s="131"/>
      <c r="F143" s="307"/>
    </row>
    <row r="144" spans="1:6" ht="25.5" x14ac:dyDescent="0.2">
      <c r="A144" s="65"/>
      <c r="B144" s="34" t="s">
        <v>161</v>
      </c>
      <c r="C144" s="129"/>
      <c r="D144" s="40"/>
      <c r="E144" s="41"/>
      <c r="F144" s="307"/>
    </row>
    <row r="145" spans="1:6" ht="14.25" x14ac:dyDescent="0.2">
      <c r="A145" s="65"/>
      <c r="B145" s="232" t="s">
        <v>370</v>
      </c>
      <c r="C145" s="129" t="s">
        <v>362</v>
      </c>
      <c r="D145" s="40">
        <v>250</v>
      </c>
      <c r="E145" s="41"/>
      <c r="F145" s="306">
        <f>D145*E145</f>
        <v>0</v>
      </c>
    </row>
    <row r="146" spans="1:6" ht="14.25" x14ac:dyDescent="0.2">
      <c r="A146" s="65"/>
      <c r="B146" s="232" t="s">
        <v>367</v>
      </c>
      <c r="C146" s="129" t="s">
        <v>362</v>
      </c>
      <c r="D146" s="40">
        <v>350</v>
      </c>
      <c r="E146" s="41"/>
      <c r="F146" s="306">
        <f>D146*E146</f>
        <v>0</v>
      </c>
    </row>
    <row r="147" spans="1:6" ht="14.25" x14ac:dyDescent="0.2">
      <c r="A147" s="65"/>
      <c r="B147" s="232" t="s">
        <v>368</v>
      </c>
      <c r="C147" s="129" t="s">
        <v>362</v>
      </c>
      <c r="D147" s="40">
        <v>850</v>
      </c>
      <c r="E147" s="41"/>
      <c r="F147" s="306">
        <f>D147*E147</f>
        <v>0</v>
      </c>
    </row>
    <row r="148" spans="1:6" x14ac:dyDescent="0.2">
      <c r="A148" s="65"/>
      <c r="B148" s="34"/>
      <c r="C148" s="129"/>
      <c r="D148" s="40"/>
      <c r="E148" s="41"/>
      <c r="F148" s="306"/>
    </row>
    <row r="149" spans="1:6" ht="38.25" x14ac:dyDescent="0.2">
      <c r="A149" s="112" t="s">
        <v>144</v>
      </c>
      <c r="B149" s="98" t="s">
        <v>519</v>
      </c>
      <c r="C149" s="129"/>
      <c r="D149" s="40"/>
      <c r="E149" s="41"/>
      <c r="F149" s="307"/>
    </row>
    <row r="150" spans="1:6" ht="102" x14ac:dyDescent="0.2">
      <c r="A150" s="233"/>
      <c r="B150" s="234" t="s">
        <v>373</v>
      </c>
      <c r="C150" s="129"/>
      <c r="D150" s="40"/>
      <c r="E150" s="41"/>
      <c r="F150" s="307"/>
    </row>
    <row r="151" spans="1:6" ht="25.5" x14ac:dyDescent="0.2">
      <c r="A151" s="233"/>
      <c r="B151" s="235" t="s">
        <v>374</v>
      </c>
      <c r="C151" s="129" t="s">
        <v>180</v>
      </c>
      <c r="D151" s="183">
        <v>72</v>
      </c>
      <c r="E151" s="41"/>
      <c r="F151" s="306">
        <f>D151*E151</f>
        <v>0</v>
      </c>
    </row>
    <row r="152" spans="1:6" x14ac:dyDescent="0.2">
      <c r="A152" s="233"/>
      <c r="B152" s="235"/>
      <c r="C152" s="129"/>
      <c r="D152" s="183"/>
      <c r="E152" s="41"/>
      <c r="F152" s="306"/>
    </row>
    <row r="153" spans="1:6" x14ac:dyDescent="0.2">
      <c r="A153" s="112" t="s">
        <v>371</v>
      </c>
      <c r="B153" s="266" t="s">
        <v>454</v>
      </c>
      <c r="C153" s="267"/>
      <c r="D153" s="268"/>
      <c r="E153" s="269"/>
      <c r="F153" s="310"/>
    </row>
    <row r="154" spans="1:6" ht="51" x14ac:dyDescent="0.2">
      <c r="A154" s="270"/>
      <c r="B154" s="271" t="s">
        <v>455</v>
      </c>
      <c r="F154" s="311"/>
    </row>
    <row r="155" spans="1:6" x14ac:dyDescent="0.2">
      <c r="A155" s="270"/>
      <c r="B155" s="271" t="s">
        <v>456</v>
      </c>
      <c r="C155" s="129" t="s">
        <v>180</v>
      </c>
      <c r="D155" s="272">
        <v>35</v>
      </c>
      <c r="E155" s="41"/>
      <c r="F155" s="306">
        <f>D155*E155</f>
        <v>0</v>
      </c>
    </row>
    <row r="156" spans="1:6" x14ac:dyDescent="0.2">
      <c r="A156" s="270"/>
      <c r="B156" s="273"/>
      <c r="C156" s="274"/>
      <c r="D156" s="275"/>
      <c r="E156" s="269"/>
      <c r="F156" s="310"/>
    </row>
    <row r="157" spans="1:6" ht="25.5" x14ac:dyDescent="0.2">
      <c r="A157" s="276" t="s">
        <v>372</v>
      </c>
      <c r="B157" s="266" t="s">
        <v>457</v>
      </c>
      <c r="C157" s="274"/>
      <c r="D157" s="275"/>
      <c r="E157" s="269"/>
      <c r="F157" s="310"/>
    </row>
    <row r="158" spans="1:6" ht="38.25" x14ac:dyDescent="0.2">
      <c r="A158" s="270"/>
      <c r="B158" s="271" t="s">
        <v>458</v>
      </c>
      <c r="F158" s="311"/>
    </row>
    <row r="159" spans="1:6" x14ac:dyDescent="0.2">
      <c r="A159" s="233"/>
      <c r="B159" s="271" t="s">
        <v>459</v>
      </c>
      <c r="C159" s="129" t="s">
        <v>180</v>
      </c>
      <c r="D159" s="272">
        <v>20</v>
      </c>
      <c r="E159" s="41"/>
      <c r="F159" s="306">
        <f>D159*E159</f>
        <v>0</v>
      </c>
    </row>
    <row r="160" spans="1:6" x14ac:dyDescent="0.2">
      <c r="A160" s="233"/>
      <c r="B160" s="235"/>
      <c r="C160" s="129"/>
      <c r="D160" s="183"/>
      <c r="E160" s="41"/>
      <c r="F160" s="306"/>
    </row>
    <row r="161" spans="1:6" ht="38.25" x14ac:dyDescent="0.2">
      <c r="A161" s="276" t="s">
        <v>375</v>
      </c>
      <c r="B161" s="266" t="s">
        <v>460</v>
      </c>
      <c r="C161" s="274"/>
      <c r="D161" s="275"/>
      <c r="E161" s="269"/>
      <c r="F161" s="310"/>
    </row>
    <row r="162" spans="1:6" ht="204" x14ac:dyDescent="0.2">
      <c r="A162" s="233"/>
      <c r="B162" s="305" t="s">
        <v>550</v>
      </c>
      <c r="C162" s="274"/>
      <c r="D162" s="275"/>
      <c r="E162" s="269"/>
      <c r="F162" s="310"/>
    </row>
    <row r="163" spans="1:6" ht="140.25" x14ac:dyDescent="0.2">
      <c r="A163" s="233"/>
      <c r="B163" s="305" t="s">
        <v>461</v>
      </c>
      <c r="C163" s="274"/>
      <c r="D163" s="275"/>
      <c r="E163" s="269"/>
      <c r="F163" s="310"/>
    </row>
    <row r="164" spans="1:6" ht="89.25" x14ac:dyDescent="0.2">
      <c r="A164" s="233"/>
      <c r="B164" s="305" t="s">
        <v>462</v>
      </c>
      <c r="C164" s="129" t="s">
        <v>463</v>
      </c>
      <c r="D164" s="272">
        <v>1200</v>
      </c>
      <c r="E164" s="41"/>
      <c r="F164" s="306">
        <f>D164*E164</f>
        <v>0</v>
      </c>
    </row>
    <row r="165" spans="1:6" x14ac:dyDescent="0.2">
      <c r="A165" s="233"/>
      <c r="B165" s="235"/>
      <c r="C165" s="129"/>
      <c r="D165" s="183"/>
      <c r="E165" s="41"/>
      <c r="F165" s="306"/>
    </row>
    <row r="166" spans="1:6" ht="25.5" x14ac:dyDescent="0.2">
      <c r="A166" s="112" t="s">
        <v>464</v>
      </c>
      <c r="B166" s="98" t="s">
        <v>336</v>
      </c>
      <c r="C166" s="129"/>
      <c r="D166" s="40"/>
      <c r="E166" s="41"/>
      <c r="F166" s="306"/>
    </row>
    <row r="167" spans="1:6" ht="38.25" x14ac:dyDescent="0.2">
      <c r="A167" s="65"/>
      <c r="B167" s="243" t="s">
        <v>545</v>
      </c>
      <c r="C167" s="129"/>
      <c r="D167" s="40"/>
      <c r="E167" s="41"/>
      <c r="F167" s="306"/>
    </row>
    <row r="168" spans="1:6" ht="27" x14ac:dyDescent="0.2">
      <c r="A168" s="65"/>
      <c r="B168" s="101" t="s">
        <v>337</v>
      </c>
      <c r="C168" s="129" t="s">
        <v>171</v>
      </c>
      <c r="D168" s="40">
        <v>1000</v>
      </c>
      <c r="E168" s="41"/>
      <c r="F168" s="306">
        <f>D168*E168</f>
        <v>0</v>
      </c>
    </row>
    <row r="169" spans="1:6" x14ac:dyDescent="0.2">
      <c r="A169" s="65"/>
      <c r="B169" s="34"/>
      <c r="D169" s="40"/>
      <c r="E169" s="41"/>
      <c r="F169" s="306"/>
    </row>
    <row r="170" spans="1:6" ht="51" x14ac:dyDescent="0.2">
      <c r="A170" s="112" t="s">
        <v>465</v>
      </c>
      <c r="B170" s="102" t="s">
        <v>548</v>
      </c>
      <c r="C170" s="129" t="s">
        <v>171</v>
      </c>
      <c r="D170" s="40">
        <f>D34</f>
        <v>9300</v>
      </c>
      <c r="E170" s="41"/>
      <c r="F170" s="306">
        <f>D170*E170</f>
        <v>0</v>
      </c>
    </row>
    <row r="171" spans="1:6" x14ac:dyDescent="0.2">
      <c r="A171" s="65"/>
      <c r="B171" s="34"/>
      <c r="C171" s="129"/>
      <c r="D171" s="40"/>
      <c r="E171" s="41"/>
      <c r="F171" s="306"/>
    </row>
    <row r="172" spans="1:6" ht="38.25" x14ac:dyDescent="0.2">
      <c r="A172" s="112" t="s">
        <v>466</v>
      </c>
      <c r="B172" s="102" t="s">
        <v>62</v>
      </c>
      <c r="C172" s="129"/>
      <c r="D172" s="40"/>
      <c r="E172" s="41"/>
      <c r="F172" s="306"/>
    </row>
    <row r="173" spans="1:6" ht="25.5" x14ac:dyDescent="0.2">
      <c r="A173" s="112"/>
      <c r="B173" s="101" t="s">
        <v>63</v>
      </c>
      <c r="C173" s="129"/>
      <c r="D173" s="40"/>
      <c r="E173" s="41"/>
      <c r="F173" s="306"/>
    </row>
    <row r="174" spans="1:6" ht="14.25" x14ac:dyDescent="0.2">
      <c r="A174" s="112"/>
      <c r="B174" s="101" t="s">
        <v>42</v>
      </c>
      <c r="C174" s="132" t="s">
        <v>171</v>
      </c>
      <c r="D174" s="53">
        <f>D34</f>
        <v>9300</v>
      </c>
      <c r="E174" s="49"/>
      <c r="F174" s="306">
        <f>D174*E174</f>
        <v>0</v>
      </c>
    </row>
    <row r="175" spans="1:6" ht="13.5" thickBot="1" x14ac:dyDescent="0.25">
      <c r="A175" s="42"/>
      <c r="B175" s="54"/>
      <c r="C175" s="55"/>
      <c r="D175" s="56"/>
      <c r="E175" s="57"/>
      <c r="F175" s="312"/>
    </row>
    <row r="176" spans="1:6" ht="13.5" thickTop="1" x14ac:dyDescent="0.2">
      <c r="A176" s="47"/>
      <c r="B176" s="51"/>
      <c r="C176" s="52"/>
      <c r="D176" s="53"/>
      <c r="E176" s="49"/>
      <c r="F176" s="313"/>
    </row>
    <row r="177" spans="1:6" s="16" customFormat="1" x14ac:dyDescent="0.2">
      <c r="A177" s="10"/>
      <c r="B177" s="3" t="s">
        <v>179</v>
      </c>
      <c r="C177" s="8"/>
      <c r="D177" s="35"/>
      <c r="E177" s="50"/>
      <c r="F177" s="314">
        <f>SUM(F23:F175)</f>
        <v>0</v>
      </c>
    </row>
    <row r="178" spans="1:6" s="6" customFormat="1" x14ac:dyDescent="0.2">
      <c r="A178" s="83"/>
      <c r="B178" s="4"/>
      <c r="C178" s="84"/>
      <c r="D178" s="11"/>
      <c r="E178" s="5"/>
      <c r="F178" s="306"/>
    </row>
    <row r="179" spans="1:6" s="16" customFormat="1" ht="13.5" thickBot="1" x14ac:dyDescent="0.25">
      <c r="A179" s="13" t="s">
        <v>166</v>
      </c>
      <c r="B179" s="13" t="s">
        <v>100</v>
      </c>
      <c r="C179" s="44"/>
      <c r="D179" s="45"/>
      <c r="E179" s="46"/>
      <c r="F179" s="315"/>
    </row>
    <row r="180" spans="1:6" s="6" customFormat="1" x14ac:dyDescent="0.2">
      <c r="A180" s="12"/>
      <c r="B180" s="12"/>
      <c r="C180" s="64"/>
      <c r="D180" s="5"/>
      <c r="E180" s="5"/>
      <c r="F180" s="316"/>
    </row>
    <row r="181" spans="1:6" s="6" customFormat="1" x14ac:dyDescent="0.2">
      <c r="A181" s="78" t="s">
        <v>45</v>
      </c>
      <c r="B181" s="102" t="s">
        <v>376</v>
      </c>
      <c r="C181" s="151"/>
      <c r="D181" s="152"/>
      <c r="E181" s="5"/>
      <c r="F181" s="317"/>
    </row>
    <row r="182" spans="1:6" s="6" customFormat="1" x14ac:dyDescent="0.2">
      <c r="A182" s="12"/>
      <c r="B182" s="101" t="s">
        <v>30</v>
      </c>
      <c r="C182" s="151"/>
      <c r="D182" s="152"/>
      <c r="E182" s="5"/>
      <c r="F182" s="317"/>
    </row>
    <row r="183" spans="1:6" s="6" customFormat="1" x14ac:dyDescent="0.2">
      <c r="A183" s="12"/>
      <c r="B183" s="101" t="s">
        <v>44</v>
      </c>
      <c r="C183" s="151"/>
      <c r="D183" s="152"/>
      <c r="E183" s="5"/>
      <c r="F183" s="317"/>
    </row>
    <row r="184" spans="1:6" s="6" customFormat="1" x14ac:dyDescent="0.2">
      <c r="A184" s="12"/>
      <c r="B184" s="101" t="s">
        <v>31</v>
      </c>
      <c r="C184" s="151"/>
      <c r="D184" s="152"/>
      <c r="E184" s="5"/>
      <c r="F184" s="317"/>
    </row>
    <row r="185" spans="1:6" s="6" customFormat="1" ht="25.5" x14ac:dyDescent="0.2">
      <c r="A185" s="12"/>
      <c r="B185" s="228" t="s">
        <v>378</v>
      </c>
      <c r="C185" s="151"/>
      <c r="D185" s="152"/>
      <c r="E185" s="5"/>
      <c r="F185" s="317"/>
    </row>
    <row r="186" spans="1:6" s="6" customFormat="1" ht="51" x14ac:dyDescent="0.2">
      <c r="A186" s="12"/>
      <c r="B186" s="101" t="s">
        <v>32</v>
      </c>
      <c r="C186" s="151"/>
      <c r="D186" s="152"/>
      <c r="E186" s="5"/>
      <c r="F186" s="317"/>
    </row>
    <row r="187" spans="1:6" s="6" customFormat="1" ht="38.25" x14ac:dyDescent="0.2">
      <c r="A187" s="12"/>
      <c r="B187" s="101" t="s">
        <v>33</v>
      </c>
      <c r="C187" s="151"/>
      <c r="D187" s="152"/>
      <c r="E187" s="5"/>
      <c r="F187" s="317"/>
    </row>
    <row r="188" spans="1:6" s="6" customFormat="1" ht="78" x14ac:dyDescent="0.2">
      <c r="A188" s="12"/>
      <c r="B188" s="228" t="s">
        <v>377</v>
      </c>
      <c r="C188" s="151" t="s">
        <v>172</v>
      </c>
      <c r="D188" s="183">
        <v>60</v>
      </c>
      <c r="E188" s="41"/>
      <c r="F188" s="306">
        <f>D188*E188</f>
        <v>0</v>
      </c>
    </row>
    <row r="189" spans="1:6" s="6" customFormat="1" x14ac:dyDescent="0.2">
      <c r="A189" s="12"/>
      <c r="B189" s="12"/>
      <c r="C189" s="64"/>
      <c r="D189" s="5"/>
      <c r="E189" s="5"/>
      <c r="F189" s="316"/>
    </row>
    <row r="190" spans="1:6" s="6" customFormat="1" ht="25.5" x14ac:dyDescent="0.2">
      <c r="A190" s="78" t="s">
        <v>46</v>
      </c>
      <c r="B190" s="102" t="s">
        <v>47</v>
      </c>
      <c r="C190" s="134"/>
      <c r="F190" s="308"/>
    </row>
    <row r="191" spans="1:6" s="6" customFormat="1" x14ac:dyDescent="0.2">
      <c r="A191" s="66"/>
      <c r="B191" s="228" t="s">
        <v>380</v>
      </c>
      <c r="C191" s="129"/>
      <c r="D191" s="40"/>
      <c r="E191" s="5"/>
      <c r="F191" s="317"/>
    </row>
    <row r="192" spans="1:6" s="6" customFormat="1" ht="102" x14ac:dyDescent="0.2">
      <c r="A192" s="66"/>
      <c r="B192" s="228" t="s">
        <v>379</v>
      </c>
      <c r="C192" s="129"/>
      <c r="D192" s="40"/>
      <c r="E192" s="41"/>
      <c r="F192" s="317"/>
    </row>
    <row r="193" spans="1:6" s="6" customFormat="1" ht="76.5" x14ac:dyDescent="0.2">
      <c r="A193" s="66"/>
      <c r="B193" s="101" t="s">
        <v>50</v>
      </c>
      <c r="C193" s="129"/>
      <c r="D193" s="40"/>
      <c r="E193" s="41"/>
      <c r="F193" s="317"/>
    </row>
    <row r="194" spans="1:6" s="6" customFormat="1" ht="63.75" x14ac:dyDescent="0.2">
      <c r="A194" s="66"/>
      <c r="B194" s="228" t="s">
        <v>396</v>
      </c>
      <c r="C194" s="129"/>
      <c r="D194" s="40"/>
      <c r="E194" s="41"/>
      <c r="F194" s="317"/>
    </row>
    <row r="195" spans="1:6" s="6" customFormat="1" ht="38.25" x14ac:dyDescent="0.2">
      <c r="A195" s="66"/>
      <c r="B195" s="228" t="s">
        <v>381</v>
      </c>
      <c r="C195" s="129"/>
      <c r="D195" s="40"/>
      <c r="E195" s="41"/>
      <c r="F195" s="317"/>
    </row>
    <row r="196" spans="1:6" s="6" customFormat="1" ht="27" x14ac:dyDescent="0.2">
      <c r="A196" s="66"/>
      <c r="B196" s="101" t="s">
        <v>49</v>
      </c>
      <c r="C196" s="129" t="s">
        <v>172</v>
      </c>
      <c r="D196" s="183">
        <v>3900</v>
      </c>
      <c r="E196" s="41"/>
      <c r="F196" s="317">
        <f>D196*E196</f>
        <v>0</v>
      </c>
    </row>
    <row r="197" spans="1:6" s="6" customFormat="1" x14ac:dyDescent="0.2">
      <c r="A197" s="66"/>
      <c r="B197" s="101"/>
      <c r="C197" s="129"/>
      <c r="D197" s="183"/>
      <c r="E197" s="41"/>
      <c r="F197" s="317"/>
    </row>
    <row r="198" spans="1:6" s="6" customFormat="1" ht="38.25" x14ac:dyDescent="0.2">
      <c r="A198" s="113" t="s">
        <v>95</v>
      </c>
      <c r="B198" s="102" t="s">
        <v>382</v>
      </c>
      <c r="C198" s="135"/>
      <c r="D198" s="16"/>
      <c r="E198" s="41"/>
      <c r="F198" s="306"/>
    </row>
    <row r="199" spans="1:6" s="6" customFormat="1" ht="25.5" x14ac:dyDescent="0.2">
      <c r="A199" s="65"/>
      <c r="B199" s="228" t="s">
        <v>383</v>
      </c>
      <c r="C199" s="135"/>
      <c r="D199" s="16"/>
      <c r="E199" s="41"/>
      <c r="F199" s="306"/>
    </row>
    <row r="200" spans="1:6" s="6" customFormat="1" ht="25.5" x14ac:dyDescent="0.2">
      <c r="A200" s="65"/>
      <c r="B200" s="101" t="s">
        <v>7</v>
      </c>
      <c r="C200" s="135"/>
      <c r="D200" s="16"/>
      <c r="E200" s="41"/>
      <c r="F200" s="306"/>
    </row>
    <row r="201" spans="1:6" s="6" customFormat="1" x14ac:dyDescent="0.2">
      <c r="A201" s="65"/>
      <c r="B201" s="101" t="s">
        <v>8</v>
      </c>
      <c r="C201" s="135"/>
      <c r="D201" s="16"/>
      <c r="E201" s="41"/>
      <c r="F201" s="306"/>
    </row>
    <row r="202" spans="1:6" s="6" customFormat="1" x14ac:dyDescent="0.2">
      <c r="A202" s="65"/>
      <c r="B202" s="101" t="s">
        <v>44</v>
      </c>
      <c r="C202" s="135"/>
      <c r="D202" s="16"/>
      <c r="E202" s="41"/>
      <c r="F202" s="306"/>
    </row>
    <row r="203" spans="1:6" s="6" customFormat="1" x14ac:dyDescent="0.2">
      <c r="A203" s="65"/>
      <c r="B203" s="101" t="s">
        <v>9</v>
      </c>
      <c r="C203" s="135"/>
      <c r="D203" s="16"/>
      <c r="E203" s="41"/>
      <c r="F203" s="306"/>
    </row>
    <row r="204" spans="1:6" s="6" customFormat="1" ht="127.5" x14ac:dyDescent="0.2">
      <c r="A204" s="65"/>
      <c r="B204" s="101" t="s">
        <v>10</v>
      </c>
      <c r="C204" s="135"/>
      <c r="D204" s="16"/>
      <c r="E204" s="41"/>
      <c r="F204" s="306"/>
    </row>
    <row r="205" spans="1:6" s="6" customFormat="1" ht="102" x14ac:dyDescent="0.2">
      <c r="A205" s="65"/>
      <c r="B205" s="101" t="s">
        <v>11</v>
      </c>
      <c r="C205" s="135"/>
      <c r="D205" s="16"/>
      <c r="E205" s="41"/>
      <c r="F205" s="306"/>
    </row>
    <row r="206" spans="1:6" s="6" customFormat="1" ht="25.5" x14ac:dyDescent="0.2">
      <c r="A206" s="65"/>
      <c r="B206" s="101" t="s">
        <v>12</v>
      </c>
      <c r="C206" s="135"/>
      <c r="D206" s="16"/>
      <c r="E206" s="41"/>
      <c r="F206" s="306"/>
    </row>
    <row r="207" spans="1:6" s="6" customFormat="1" ht="89.25" x14ac:dyDescent="0.2">
      <c r="A207" s="65"/>
      <c r="B207" s="101" t="s">
        <v>13</v>
      </c>
      <c r="C207" s="135"/>
      <c r="D207" s="16"/>
      <c r="E207" s="41"/>
      <c r="F207" s="306"/>
    </row>
    <row r="208" spans="1:6" s="6" customFormat="1" ht="39.75" x14ac:dyDescent="0.2">
      <c r="A208" s="65"/>
      <c r="B208" s="101" t="s">
        <v>146</v>
      </c>
      <c r="C208" s="135"/>
      <c r="D208" s="16"/>
      <c r="E208" s="41"/>
      <c r="F208" s="306"/>
    </row>
    <row r="209" spans="1:6" s="6" customFormat="1" ht="39.75" x14ac:dyDescent="0.2">
      <c r="A209" s="65"/>
      <c r="B209" s="103" t="s">
        <v>14</v>
      </c>
      <c r="C209" s="135"/>
      <c r="D209" s="16"/>
      <c r="E209" s="41"/>
      <c r="F209" s="306"/>
    </row>
    <row r="210" spans="1:6" s="6" customFormat="1" ht="66.75" x14ac:dyDescent="0.2">
      <c r="A210" s="65"/>
      <c r="B210" s="103" t="s">
        <v>15</v>
      </c>
      <c r="C210" s="135"/>
      <c r="D210" s="16"/>
      <c r="E210" s="41"/>
      <c r="F210" s="306"/>
    </row>
    <row r="211" spans="1:6" s="6" customFormat="1" x14ac:dyDescent="0.2">
      <c r="B211" s="197"/>
      <c r="C211" s="135"/>
      <c r="D211" s="16"/>
      <c r="E211" s="41"/>
      <c r="F211" s="306"/>
    </row>
    <row r="212" spans="1:6" s="6" customFormat="1" ht="25.5" x14ac:dyDescent="0.2">
      <c r="A212" s="198" t="s">
        <v>16</v>
      </c>
      <c r="B212" s="199" t="s">
        <v>17</v>
      </c>
      <c r="C212" s="200"/>
      <c r="D212" s="201"/>
      <c r="E212" s="202"/>
      <c r="F212" s="306"/>
    </row>
    <row r="213" spans="1:6" s="6" customFormat="1" x14ac:dyDescent="0.2">
      <c r="A213" s="203"/>
      <c r="B213" s="204" t="s">
        <v>163</v>
      </c>
      <c r="C213" s="200"/>
      <c r="D213" s="201"/>
      <c r="E213" s="202"/>
      <c r="F213" s="306"/>
    </row>
    <row r="214" spans="1:6" s="6" customFormat="1" x14ac:dyDescent="0.2">
      <c r="A214" s="203"/>
      <c r="B214" s="205" t="s">
        <v>18</v>
      </c>
      <c r="C214" s="200"/>
      <c r="D214" s="201"/>
      <c r="E214" s="202"/>
      <c r="F214" s="306"/>
    </row>
    <row r="215" spans="1:6" s="6" customFormat="1" ht="25.5" x14ac:dyDescent="0.2">
      <c r="A215" s="203"/>
      <c r="B215" s="205" t="s">
        <v>384</v>
      </c>
      <c r="C215" s="200"/>
      <c r="D215" s="201"/>
      <c r="E215" s="202"/>
      <c r="F215" s="306"/>
    </row>
    <row r="216" spans="1:6" s="6" customFormat="1" x14ac:dyDescent="0.2">
      <c r="A216" s="203"/>
      <c r="B216" s="205" t="s">
        <v>19</v>
      </c>
      <c r="C216" s="200"/>
      <c r="D216" s="201"/>
      <c r="E216" s="202"/>
      <c r="F216" s="306"/>
    </row>
    <row r="217" spans="1:6" s="6" customFormat="1" x14ac:dyDescent="0.2">
      <c r="A217" s="203"/>
      <c r="B217" s="205" t="s">
        <v>20</v>
      </c>
      <c r="C217" s="200"/>
      <c r="D217" s="201"/>
      <c r="E217" s="202"/>
      <c r="F217" s="306"/>
    </row>
    <row r="218" spans="1:6" s="6" customFormat="1" ht="25.5" x14ac:dyDescent="0.2">
      <c r="A218" s="203"/>
      <c r="B218" s="205" t="s">
        <v>21</v>
      </c>
      <c r="C218" s="200"/>
      <c r="D218" s="201"/>
      <c r="E218" s="202"/>
      <c r="F218" s="306"/>
    </row>
    <row r="219" spans="1:6" s="6" customFormat="1" ht="27" x14ac:dyDescent="0.2">
      <c r="A219" s="203"/>
      <c r="B219" s="204" t="s">
        <v>22</v>
      </c>
      <c r="C219" s="206" t="s">
        <v>172</v>
      </c>
      <c r="D219" s="183">
        <v>3300</v>
      </c>
      <c r="E219" s="202"/>
      <c r="F219" s="306">
        <f>D219*E219</f>
        <v>0</v>
      </c>
    </row>
    <row r="220" spans="1:6" s="6" customFormat="1" x14ac:dyDescent="0.2">
      <c r="A220" s="203"/>
      <c r="B220" s="204"/>
      <c r="C220" s="207"/>
      <c r="D220" s="201"/>
      <c r="E220" s="202"/>
      <c r="F220" s="306"/>
    </row>
    <row r="221" spans="1:6" s="6" customFormat="1" ht="25.5" x14ac:dyDescent="0.2">
      <c r="A221" s="198" t="s">
        <v>23</v>
      </c>
      <c r="B221" s="236" t="s">
        <v>385</v>
      </c>
      <c r="C221" s="200"/>
      <c r="D221" s="201"/>
      <c r="E221" s="202"/>
      <c r="F221" s="306"/>
    </row>
    <row r="222" spans="1:6" s="6" customFormat="1" ht="38.25" x14ac:dyDescent="0.2">
      <c r="A222" s="203"/>
      <c r="B222" s="204" t="s">
        <v>25</v>
      </c>
      <c r="C222" s="200"/>
      <c r="D222" s="201"/>
      <c r="E222" s="202"/>
      <c r="F222" s="306"/>
    </row>
    <row r="223" spans="1:6" s="6" customFormat="1" ht="39.75" x14ac:dyDescent="0.2">
      <c r="A223" s="203"/>
      <c r="B223" s="204" t="s">
        <v>26</v>
      </c>
      <c r="C223" s="200"/>
      <c r="D223" s="201"/>
      <c r="E223" s="202"/>
      <c r="F223" s="306"/>
    </row>
    <row r="224" spans="1:6" s="6" customFormat="1" x14ac:dyDescent="0.2">
      <c r="A224" s="203"/>
      <c r="B224" s="204" t="s">
        <v>27</v>
      </c>
      <c r="C224" s="200"/>
      <c r="D224" s="201"/>
      <c r="E224" s="202"/>
      <c r="F224" s="306"/>
    </row>
    <row r="225" spans="1:6" s="6" customFormat="1" x14ac:dyDescent="0.2">
      <c r="A225" s="203"/>
      <c r="B225" s="205" t="s">
        <v>387</v>
      </c>
      <c r="C225" s="200"/>
      <c r="D225" s="201"/>
      <c r="E225" s="202"/>
      <c r="F225" s="306"/>
    </row>
    <row r="226" spans="1:6" s="6" customFormat="1" x14ac:dyDescent="0.2">
      <c r="A226" s="203"/>
      <c r="B226" s="205" t="s">
        <v>28</v>
      </c>
      <c r="C226" s="200"/>
      <c r="D226" s="201"/>
      <c r="E226" s="202"/>
      <c r="F226" s="306"/>
    </row>
    <row r="227" spans="1:6" s="6" customFormat="1" ht="25.5" x14ac:dyDescent="0.2">
      <c r="A227" s="203"/>
      <c r="B227" s="205" t="s">
        <v>386</v>
      </c>
      <c r="C227" s="200"/>
      <c r="D227" s="201"/>
      <c r="E227" s="202"/>
      <c r="F227" s="306"/>
    </row>
    <row r="228" spans="1:6" s="6" customFormat="1" ht="25.5" x14ac:dyDescent="0.2">
      <c r="A228" s="203"/>
      <c r="B228" s="205" t="s">
        <v>388</v>
      </c>
      <c r="C228" s="200"/>
      <c r="D228" s="201"/>
      <c r="E228" s="202"/>
      <c r="F228" s="306"/>
    </row>
    <row r="229" spans="1:6" s="6" customFormat="1" ht="14.25" x14ac:dyDescent="0.2">
      <c r="A229" s="203"/>
      <c r="B229" s="204" t="s">
        <v>29</v>
      </c>
      <c r="C229" s="206" t="s">
        <v>172</v>
      </c>
      <c r="D229" s="183">
        <f>D219</f>
        <v>3300</v>
      </c>
      <c r="E229" s="202"/>
      <c r="F229" s="306">
        <f>D229*E229</f>
        <v>0</v>
      </c>
    </row>
    <row r="230" spans="1:6" s="6" customFormat="1" x14ac:dyDescent="0.2">
      <c r="A230" s="66"/>
      <c r="B230" s="101"/>
      <c r="C230" s="129"/>
      <c r="D230" s="40"/>
      <c r="E230" s="41"/>
      <c r="F230" s="317"/>
    </row>
    <row r="231" spans="1:6" s="6" customFormat="1" ht="25.5" x14ac:dyDescent="0.2">
      <c r="A231" s="78" t="s">
        <v>66</v>
      </c>
      <c r="B231" s="98" t="s">
        <v>51</v>
      </c>
      <c r="C231" s="129"/>
      <c r="D231" s="40"/>
      <c r="E231" s="41"/>
      <c r="F231" s="317"/>
    </row>
    <row r="232" spans="1:6" s="6" customFormat="1" ht="114.75" x14ac:dyDescent="0.2">
      <c r="A232" s="66"/>
      <c r="B232" s="237" t="s">
        <v>389</v>
      </c>
      <c r="C232" s="129"/>
      <c r="D232" s="40"/>
      <c r="E232" s="41"/>
      <c r="F232" s="317"/>
    </row>
    <row r="233" spans="1:6" s="6" customFormat="1" ht="25.5" x14ac:dyDescent="0.2">
      <c r="A233" s="66"/>
      <c r="B233" s="100" t="s">
        <v>52</v>
      </c>
      <c r="C233" s="129"/>
      <c r="D233" s="40"/>
      <c r="E233" s="5"/>
      <c r="F233" s="317"/>
    </row>
    <row r="234" spans="1:6" s="6" customFormat="1" ht="14.25" x14ac:dyDescent="0.2">
      <c r="A234" s="66"/>
      <c r="B234" s="101" t="s">
        <v>53</v>
      </c>
      <c r="C234" s="132" t="s">
        <v>171</v>
      </c>
      <c r="D234" s="53">
        <f>D34</f>
        <v>9300</v>
      </c>
      <c r="E234" s="49"/>
      <c r="F234" s="313">
        <f>D234*E234</f>
        <v>0</v>
      </c>
    </row>
    <row r="235" spans="1:6" s="6" customFormat="1" x14ac:dyDescent="0.2">
      <c r="A235" s="66"/>
      <c r="B235" s="101"/>
      <c r="C235" s="132"/>
      <c r="D235" s="53"/>
      <c r="E235" s="49"/>
      <c r="F235" s="313"/>
    </row>
    <row r="236" spans="1:6" s="6" customFormat="1" ht="51" x14ac:dyDescent="0.2">
      <c r="A236" s="78" t="s">
        <v>34</v>
      </c>
      <c r="B236" s="98" t="s">
        <v>149</v>
      </c>
      <c r="C236" s="132"/>
      <c r="D236" s="53"/>
      <c r="E236" s="49"/>
      <c r="F236" s="313"/>
    </row>
    <row r="237" spans="1:6" s="6" customFormat="1" ht="282" x14ac:dyDescent="0.2">
      <c r="A237" s="66"/>
      <c r="B237" s="237" t="s">
        <v>553</v>
      </c>
      <c r="C237" s="132"/>
      <c r="D237" s="53"/>
      <c r="E237" s="49"/>
      <c r="F237" s="313"/>
    </row>
    <row r="238" spans="1:6" s="6" customFormat="1" ht="14.25" x14ac:dyDescent="0.2">
      <c r="A238" s="66"/>
      <c r="B238" s="101" t="s">
        <v>147</v>
      </c>
      <c r="C238" s="132" t="s">
        <v>171</v>
      </c>
      <c r="D238" s="53">
        <f>D234</f>
        <v>9300</v>
      </c>
      <c r="E238" s="49"/>
      <c r="F238" s="313">
        <f>D238*E238</f>
        <v>0</v>
      </c>
    </row>
    <row r="239" spans="1:6" s="6" customFormat="1" x14ac:dyDescent="0.2">
      <c r="A239" s="66"/>
      <c r="B239" s="12"/>
      <c r="C239" s="136"/>
      <c r="D239" s="5"/>
      <c r="E239" s="5"/>
      <c r="F239" s="316"/>
    </row>
    <row r="240" spans="1:6" ht="25.5" x14ac:dyDescent="0.2">
      <c r="A240" s="78" t="s">
        <v>35</v>
      </c>
      <c r="B240" s="102" t="s">
        <v>391</v>
      </c>
      <c r="C240" s="131"/>
      <c r="F240" s="308"/>
    </row>
    <row r="241" spans="1:6" ht="38.25" x14ac:dyDescent="0.2">
      <c r="A241" s="66"/>
      <c r="B241" s="228" t="s">
        <v>393</v>
      </c>
      <c r="C241" s="129"/>
      <c r="D241" s="40"/>
      <c r="E241" s="41"/>
      <c r="F241" s="306"/>
    </row>
    <row r="242" spans="1:6" ht="39.75" x14ac:dyDescent="0.2">
      <c r="A242" s="66"/>
      <c r="B242" s="101" t="s">
        <v>55</v>
      </c>
      <c r="C242" s="129"/>
      <c r="D242" s="40"/>
      <c r="E242" s="41"/>
      <c r="F242" s="306"/>
    </row>
    <row r="243" spans="1:6" ht="25.5" x14ac:dyDescent="0.2">
      <c r="A243" s="66"/>
      <c r="B243" s="101" t="s">
        <v>54</v>
      </c>
      <c r="C243" s="129"/>
      <c r="D243" s="40"/>
      <c r="E243" s="41"/>
      <c r="F243" s="306"/>
    </row>
    <row r="244" spans="1:6" x14ac:dyDescent="0.2">
      <c r="A244" s="66"/>
      <c r="B244" s="101" t="s">
        <v>163</v>
      </c>
      <c r="C244" s="129"/>
      <c r="D244" s="40"/>
      <c r="E244" s="41"/>
      <c r="F244" s="306"/>
    </row>
    <row r="245" spans="1:6" ht="51" x14ac:dyDescent="0.2">
      <c r="A245" s="66"/>
      <c r="B245" s="103" t="s">
        <v>390</v>
      </c>
      <c r="C245" s="129"/>
      <c r="D245" s="40"/>
      <c r="E245" s="41"/>
      <c r="F245" s="306"/>
    </row>
    <row r="246" spans="1:6" ht="38.25" x14ac:dyDescent="0.2">
      <c r="A246" s="66"/>
      <c r="B246" s="103" t="s">
        <v>56</v>
      </c>
      <c r="C246" s="129"/>
      <c r="D246" s="40"/>
      <c r="E246" s="41"/>
      <c r="F246" s="306"/>
    </row>
    <row r="247" spans="1:6" ht="27" x14ac:dyDescent="0.2">
      <c r="A247" s="66"/>
      <c r="B247" s="101" t="s">
        <v>41</v>
      </c>
      <c r="C247" s="129" t="s">
        <v>172</v>
      </c>
      <c r="D247" s="183">
        <v>50</v>
      </c>
      <c r="E247" s="41"/>
      <c r="F247" s="306">
        <f>D247*E247</f>
        <v>0</v>
      </c>
    </row>
    <row r="248" spans="1:6" s="16" customFormat="1" x14ac:dyDescent="0.2">
      <c r="A248" s="107"/>
      <c r="B248" s="101"/>
      <c r="C248" s="135"/>
      <c r="D248" s="109"/>
      <c r="E248" s="110"/>
      <c r="F248" s="306"/>
    </row>
    <row r="249" spans="1:6" ht="25.5" x14ac:dyDescent="0.2">
      <c r="A249" s="78" t="s">
        <v>148</v>
      </c>
      <c r="B249" s="98" t="s">
        <v>57</v>
      </c>
      <c r="C249" s="131"/>
      <c r="F249" s="308"/>
    </row>
    <row r="250" spans="1:6" ht="38.25" x14ac:dyDescent="0.2">
      <c r="A250" s="78"/>
      <c r="B250" s="238" t="s">
        <v>392</v>
      </c>
      <c r="C250" s="131"/>
      <c r="F250" s="308"/>
    </row>
    <row r="251" spans="1:6" ht="25.5" x14ac:dyDescent="0.2">
      <c r="A251" s="66"/>
      <c r="B251" s="39" t="s">
        <v>58</v>
      </c>
      <c r="C251" s="129" t="s">
        <v>171</v>
      </c>
      <c r="D251" s="40">
        <v>200</v>
      </c>
      <c r="E251" s="41"/>
      <c r="F251" s="306">
        <f>D251*E251</f>
        <v>0</v>
      </c>
    </row>
    <row r="252" spans="1:6" ht="13.5" thickBot="1" x14ac:dyDescent="0.25">
      <c r="A252" s="69"/>
      <c r="B252" s="70"/>
      <c r="C252" s="71"/>
      <c r="D252" s="72"/>
      <c r="E252" s="73"/>
      <c r="F252" s="312"/>
    </row>
    <row r="253" spans="1:6" ht="13.5" thickTop="1" x14ac:dyDescent="0.2">
      <c r="A253" s="74"/>
      <c r="B253" s="75"/>
      <c r="C253" s="76"/>
      <c r="D253" s="58"/>
      <c r="E253" s="77"/>
      <c r="F253" s="313"/>
    </row>
    <row r="254" spans="1:6" s="16" customFormat="1" x14ac:dyDescent="0.2">
      <c r="A254" s="10"/>
      <c r="B254" s="3" t="s">
        <v>179</v>
      </c>
      <c r="C254" s="8"/>
      <c r="D254" s="35"/>
      <c r="E254" s="50"/>
      <c r="F254" s="314">
        <f>SUM(F190:F252)</f>
        <v>0</v>
      </c>
    </row>
    <row r="255" spans="1:6" x14ac:dyDescent="0.2">
      <c r="A255" s="38"/>
      <c r="B255" s="39"/>
      <c r="C255" s="43"/>
      <c r="E255" s="6"/>
      <c r="F255" s="308"/>
    </row>
    <row r="256" spans="1:6" s="211" customFormat="1" ht="13.5" thickBot="1" x14ac:dyDescent="0.25">
      <c r="A256" s="208" t="s">
        <v>175</v>
      </c>
      <c r="B256" s="357" t="s">
        <v>59</v>
      </c>
      <c r="C256" s="357"/>
      <c r="D256" s="209"/>
      <c r="E256" s="210"/>
      <c r="F256" s="315"/>
    </row>
    <row r="257" spans="1:13" s="215" customFormat="1" x14ac:dyDescent="0.2">
      <c r="A257" s="212"/>
      <c r="B257" s="213"/>
      <c r="C257" s="213"/>
      <c r="D257" s="214"/>
      <c r="E257" s="214"/>
      <c r="F257" s="316"/>
    </row>
    <row r="258" spans="1:13" s="211" customFormat="1" ht="38.25" x14ac:dyDescent="0.2">
      <c r="A258" s="198" t="s">
        <v>60</v>
      </c>
      <c r="B258" s="199" t="s">
        <v>394</v>
      </c>
      <c r="C258" s="201"/>
      <c r="D258" s="58"/>
      <c r="E258" s="77"/>
      <c r="F258" s="313"/>
      <c r="M258" s="216"/>
    </row>
    <row r="259" spans="1:13" s="211" customFormat="1" ht="89.25" x14ac:dyDescent="0.2">
      <c r="A259" s="203"/>
      <c r="B259" s="243" t="s">
        <v>150</v>
      </c>
      <c r="C259" s="200"/>
      <c r="D259" s="58"/>
      <c r="E259" s="77"/>
      <c r="F259" s="313"/>
      <c r="M259" s="216"/>
    </row>
    <row r="260" spans="1:13" ht="76.5" x14ac:dyDescent="0.2">
      <c r="A260" s="65"/>
      <c r="B260" s="101" t="s">
        <v>151</v>
      </c>
      <c r="C260" s="135"/>
      <c r="D260" s="53"/>
      <c r="E260" s="49"/>
      <c r="F260" s="313"/>
      <c r="M260" s="21"/>
    </row>
    <row r="261" spans="1:13" ht="25.5" x14ac:dyDescent="0.2">
      <c r="A261" s="65"/>
      <c r="B261" s="101" t="s">
        <v>152</v>
      </c>
      <c r="C261" s="135"/>
      <c r="D261" s="53"/>
      <c r="E261" s="49"/>
      <c r="F261" s="313"/>
      <c r="M261" s="21"/>
    </row>
    <row r="262" spans="1:13" x14ac:dyDescent="0.2">
      <c r="A262" s="65"/>
      <c r="B262" s="239" t="s">
        <v>520</v>
      </c>
      <c r="C262" s="135"/>
      <c r="D262" s="53"/>
      <c r="E262" s="49"/>
      <c r="F262" s="313"/>
      <c r="M262" s="21"/>
    </row>
    <row r="263" spans="1:13" x14ac:dyDescent="0.2">
      <c r="A263" s="65"/>
      <c r="B263" s="239" t="s">
        <v>528</v>
      </c>
      <c r="C263" s="135"/>
      <c r="D263" s="53"/>
      <c r="E263" s="49"/>
      <c r="F263" s="313"/>
      <c r="M263" s="21"/>
    </row>
    <row r="264" spans="1:13" ht="38.25" x14ac:dyDescent="0.2">
      <c r="A264" s="65"/>
      <c r="B264" s="228" t="s">
        <v>400</v>
      </c>
      <c r="C264" s="135"/>
      <c r="D264" s="53"/>
      <c r="E264" s="49"/>
      <c r="F264" s="313"/>
      <c r="M264" s="21"/>
    </row>
    <row r="265" spans="1:13" ht="38.25" x14ac:dyDescent="0.2">
      <c r="A265" s="65"/>
      <c r="B265" s="101" t="s">
        <v>64</v>
      </c>
      <c r="C265" s="135"/>
      <c r="D265" s="53"/>
      <c r="E265" s="49"/>
      <c r="F265" s="313"/>
      <c r="M265" s="21"/>
    </row>
    <row r="266" spans="1:13" x14ac:dyDescent="0.2">
      <c r="A266" s="65"/>
      <c r="B266" s="101" t="s">
        <v>163</v>
      </c>
      <c r="C266" s="135"/>
      <c r="D266" s="53"/>
      <c r="E266" s="49"/>
      <c r="F266" s="313"/>
      <c r="M266" s="21"/>
    </row>
    <row r="267" spans="1:13" ht="25.5" x14ac:dyDescent="0.2">
      <c r="A267" s="65"/>
      <c r="B267" s="103" t="s">
        <v>67</v>
      </c>
      <c r="C267" s="135"/>
      <c r="D267" s="53"/>
      <c r="E267" s="49"/>
      <c r="F267" s="313"/>
      <c r="M267" s="21"/>
    </row>
    <row r="268" spans="1:13" x14ac:dyDescent="0.2">
      <c r="A268" s="65"/>
      <c r="B268" s="103" t="s">
        <v>153</v>
      </c>
      <c r="C268" s="135"/>
      <c r="D268" s="53"/>
      <c r="E268" s="49"/>
      <c r="F268" s="313"/>
      <c r="M268" s="21"/>
    </row>
    <row r="269" spans="1:13" ht="25.5" x14ac:dyDescent="0.2">
      <c r="A269" s="65"/>
      <c r="B269" s="103" t="s">
        <v>93</v>
      </c>
      <c r="C269" s="135"/>
      <c r="D269" s="53"/>
      <c r="E269" s="49"/>
      <c r="F269" s="313"/>
      <c r="M269" s="21"/>
    </row>
    <row r="270" spans="1:13" ht="25.5" x14ac:dyDescent="0.2">
      <c r="A270" s="65"/>
      <c r="B270" s="103" t="s">
        <v>101</v>
      </c>
      <c r="C270" s="135"/>
      <c r="D270" s="53"/>
      <c r="E270" s="49"/>
      <c r="F270" s="313"/>
      <c r="M270" s="21"/>
    </row>
    <row r="271" spans="1:13" ht="38.25" x14ac:dyDescent="0.2">
      <c r="A271" s="65"/>
      <c r="B271" s="103" t="s">
        <v>102</v>
      </c>
      <c r="C271" s="135"/>
      <c r="D271" s="53"/>
      <c r="E271" s="49"/>
      <c r="F271" s="313"/>
      <c r="M271" s="21"/>
    </row>
    <row r="272" spans="1:13" ht="27" x14ac:dyDescent="0.2">
      <c r="A272" s="65"/>
      <c r="B272" s="101" t="s">
        <v>65</v>
      </c>
      <c r="C272" s="129"/>
      <c r="D272" s="53"/>
      <c r="E272" s="49"/>
      <c r="F272" s="313"/>
      <c r="M272" s="21"/>
    </row>
    <row r="273" spans="1:13" ht="14.25" x14ac:dyDescent="0.2">
      <c r="A273" s="65"/>
      <c r="B273" s="239" t="s">
        <v>521</v>
      </c>
      <c r="C273" s="129" t="s">
        <v>172</v>
      </c>
      <c r="D273" s="53">
        <v>2000</v>
      </c>
      <c r="E273" s="49"/>
      <c r="F273" s="313">
        <f>D273*E273</f>
        <v>0</v>
      </c>
      <c r="M273" s="21"/>
    </row>
    <row r="274" spans="1:13" ht="14.25" x14ac:dyDescent="0.2">
      <c r="A274" s="65"/>
      <c r="B274" s="239" t="s">
        <v>395</v>
      </c>
      <c r="C274" s="129" t="s">
        <v>172</v>
      </c>
      <c r="D274" s="53">
        <v>960</v>
      </c>
      <c r="E274" s="49"/>
      <c r="F274" s="313">
        <f>D274*E274</f>
        <v>0</v>
      </c>
      <c r="M274" s="21"/>
    </row>
    <row r="275" spans="1:13" x14ac:dyDescent="0.2">
      <c r="A275" s="154"/>
      <c r="B275" s="101"/>
      <c r="C275" s="129"/>
      <c r="D275" s="53"/>
      <c r="E275" s="49"/>
      <c r="F275" s="318"/>
      <c r="M275" s="21"/>
    </row>
    <row r="276" spans="1:13" ht="38.25" x14ac:dyDescent="0.2">
      <c r="A276" s="112" t="s">
        <v>103</v>
      </c>
      <c r="B276" s="98" t="s">
        <v>97</v>
      </c>
      <c r="C276" s="131"/>
      <c r="F276" s="308"/>
    </row>
    <row r="277" spans="1:13" ht="63.75" x14ac:dyDescent="0.2">
      <c r="A277" s="65"/>
      <c r="B277" s="39" t="s">
        <v>554</v>
      </c>
      <c r="C277" s="129"/>
      <c r="D277" s="53"/>
      <c r="E277" s="49"/>
      <c r="F277" s="313"/>
    </row>
    <row r="278" spans="1:13" ht="25.5" x14ac:dyDescent="0.2">
      <c r="A278" s="65"/>
      <c r="B278" s="39" t="s">
        <v>105</v>
      </c>
      <c r="C278" s="129"/>
      <c r="D278" s="53"/>
      <c r="E278" s="49"/>
      <c r="F278" s="313"/>
    </row>
    <row r="279" spans="1:13" ht="14.25" x14ac:dyDescent="0.2">
      <c r="A279" s="65"/>
      <c r="B279" s="16" t="s">
        <v>106</v>
      </c>
      <c r="C279" s="129"/>
      <c r="D279" s="53"/>
      <c r="E279" s="49"/>
      <c r="F279" s="313"/>
    </row>
    <row r="280" spans="1:13" ht="14.25" x14ac:dyDescent="0.2">
      <c r="A280" s="65"/>
      <c r="B280" s="103" t="s">
        <v>107</v>
      </c>
      <c r="C280" s="129" t="s">
        <v>173</v>
      </c>
      <c r="D280" s="53">
        <v>250</v>
      </c>
      <c r="E280" s="49"/>
      <c r="F280" s="313">
        <f>D280*E280</f>
        <v>0</v>
      </c>
    </row>
    <row r="281" spans="1:13" x14ac:dyDescent="0.2">
      <c r="A281" s="65"/>
      <c r="B281" s="39"/>
      <c r="C281" s="129"/>
      <c r="D281" s="53"/>
      <c r="E281" s="49"/>
      <c r="F281" s="313"/>
    </row>
    <row r="282" spans="1:13" ht="89.25" x14ac:dyDescent="0.2">
      <c r="A282" s="112" t="s">
        <v>104</v>
      </c>
      <c r="B282" s="98" t="s">
        <v>321</v>
      </c>
      <c r="C282" s="131"/>
      <c r="F282" s="308"/>
    </row>
    <row r="283" spans="1:13" ht="38.25" x14ac:dyDescent="0.2">
      <c r="A283" s="65"/>
      <c r="B283" s="1" t="s">
        <v>289</v>
      </c>
      <c r="C283" s="129"/>
      <c r="D283" s="53"/>
      <c r="E283" s="49"/>
      <c r="F283" s="313"/>
    </row>
    <row r="284" spans="1:13" ht="38.25" x14ac:dyDescent="0.2">
      <c r="A284" s="65"/>
      <c r="B284" s="1" t="s">
        <v>281</v>
      </c>
      <c r="C284" s="129"/>
      <c r="D284" s="53"/>
      <c r="E284" s="49"/>
      <c r="F284" s="313"/>
    </row>
    <row r="285" spans="1:13" x14ac:dyDescent="0.2">
      <c r="A285" s="65"/>
      <c r="B285" s="1" t="s">
        <v>282</v>
      </c>
      <c r="C285" s="129"/>
      <c r="D285" s="53"/>
      <c r="E285" s="49"/>
      <c r="F285" s="313"/>
    </row>
    <row r="286" spans="1:13" x14ac:dyDescent="0.2">
      <c r="A286" s="65"/>
      <c r="B286" s="1" t="s">
        <v>283</v>
      </c>
      <c r="C286" s="129"/>
      <c r="D286" s="53"/>
      <c r="E286" s="49"/>
      <c r="F286" s="313"/>
    </row>
    <row r="287" spans="1:13" x14ac:dyDescent="0.2">
      <c r="A287" s="65"/>
      <c r="B287" s="1" t="s">
        <v>284</v>
      </c>
      <c r="C287" s="129"/>
      <c r="D287" s="53"/>
      <c r="E287" s="49"/>
      <c r="F287" s="313"/>
    </row>
    <row r="288" spans="1:13" x14ac:dyDescent="0.2">
      <c r="A288" s="65"/>
      <c r="B288" s="1" t="s">
        <v>285</v>
      </c>
      <c r="C288" s="129"/>
      <c r="D288" s="53"/>
      <c r="E288" s="49"/>
      <c r="F288" s="313"/>
    </row>
    <row r="289" spans="1:6" x14ac:dyDescent="0.2">
      <c r="A289" s="65"/>
      <c r="B289" s="1" t="s">
        <v>286</v>
      </c>
      <c r="C289" s="129"/>
      <c r="D289" s="53"/>
      <c r="E289" s="49"/>
      <c r="F289" s="313"/>
    </row>
    <row r="290" spans="1:6" x14ac:dyDescent="0.2">
      <c r="A290" s="65"/>
      <c r="B290" s="1" t="s">
        <v>287</v>
      </c>
      <c r="C290" s="129"/>
      <c r="D290" s="53"/>
      <c r="E290" s="49"/>
      <c r="F290" s="313"/>
    </row>
    <row r="291" spans="1:6" ht="116.25" x14ac:dyDescent="0.2">
      <c r="A291" s="65"/>
      <c r="B291" s="1" t="s">
        <v>555</v>
      </c>
      <c r="C291" s="129"/>
      <c r="D291" s="53"/>
      <c r="E291" s="49"/>
      <c r="F291" s="313"/>
    </row>
    <row r="292" spans="1:6" ht="38.25" x14ac:dyDescent="0.2">
      <c r="A292" s="65"/>
      <c r="B292" s="1" t="s">
        <v>288</v>
      </c>
      <c r="C292" s="129"/>
      <c r="D292" s="53"/>
      <c r="E292" s="49"/>
      <c r="F292" s="313"/>
    </row>
    <row r="293" spans="1:6" ht="14.25" x14ac:dyDescent="0.2">
      <c r="A293" s="65"/>
      <c r="B293" s="16" t="s">
        <v>69</v>
      </c>
      <c r="C293" s="129"/>
      <c r="D293" s="53"/>
      <c r="E293" s="49"/>
      <c r="F293" s="313"/>
    </row>
    <row r="294" spans="1:6" ht="14.25" x14ac:dyDescent="0.2">
      <c r="A294" s="65"/>
      <c r="B294" s="217" t="s">
        <v>322</v>
      </c>
      <c r="C294" s="129" t="s">
        <v>173</v>
      </c>
      <c r="D294" s="53">
        <v>1050</v>
      </c>
      <c r="E294" s="49"/>
      <c r="F294" s="318">
        <f>D294*E294</f>
        <v>0</v>
      </c>
    </row>
    <row r="295" spans="1:6" ht="25.5" x14ac:dyDescent="0.2">
      <c r="A295" s="65"/>
      <c r="B295" s="217" t="s">
        <v>323</v>
      </c>
      <c r="C295" s="129" t="s">
        <v>173</v>
      </c>
      <c r="D295" s="53">
        <v>150</v>
      </c>
      <c r="E295" s="49"/>
      <c r="F295" s="318">
        <f>D295*E295</f>
        <v>0</v>
      </c>
    </row>
    <row r="296" spans="1:6" ht="25.5" x14ac:dyDescent="0.2">
      <c r="A296" s="65"/>
      <c r="B296" s="217" t="s">
        <v>70</v>
      </c>
      <c r="C296" s="129" t="s">
        <v>173</v>
      </c>
      <c r="D296" s="53">
        <v>100</v>
      </c>
      <c r="E296" s="49"/>
      <c r="F296" s="318">
        <f>D296*E296</f>
        <v>0</v>
      </c>
    </row>
    <row r="297" spans="1:6" x14ac:dyDescent="0.2">
      <c r="A297" s="65"/>
      <c r="B297" s="217"/>
      <c r="C297" s="129"/>
      <c r="D297" s="53"/>
      <c r="E297" s="49"/>
      <c r="F297" s="318"/>
    </row>
    <row r="298" spans="1:6" ht="89.25" x14ac:dyDescent="0.2">
      <c r="A298" s="112" t="s">
        <v>108</v>
      </c>
      <c r="B298" s="98" t="s">
        <v>467</v>
      </c>
      <c r="C298" s="131"/>
      <c r="D298" s="247"/>
      <c r="F298" s="308"/>
    </row>
    <row r="299" spans="1:6" ht="38.25" x14ac:dyDescent="0.2">
      <c r="A299" s="277"/>
      <c r="B299" s="1" t="s">
        <v>289</v>
      </c>
      <c r="C299" s="129"/>
      <c r="D299" s="53"/>
      <c r="E299" s="49"/>
      <c r="F299" s="313"/>
    </row>
    <row r="300" spans="1:6" ht="25.5" x14ac:dyDescent="0.2">
      <c r="A300" s="277"/>
      <c r="B300" s="1" t="s">
        <v>468</v>
      </c>
      <c r="C300" s="129"/>
      <c r="D300" s="53"/>
      <c r="E300" s="49"/>
      <c r="F300" s="313"/>
    </row>
    <row r="301" spans="1:6" ht="103.5" x14ac:dyDescent="0.2">
      <c r="A301" s="277"/>
      <c r="B301" s="1" t="s">
        <v>469</v>
      </c>
      <c r="C301" s="129"/>
      <c r="D301" s="53"/>
      <c r="E301" s="49"/>
      <c r="F301" s="313"/>
    </row>
    <row r="302" spans="1:6" ht="38.25" x14ac:dyDescent="0.2">
      <c r="A302" s="277"/>
      <c r="B302" s="1" t="s">
        <v>288</v>
      </c>
      <c r="C302" s="129"/>
      <c r="D302" s="53"/>
      <c r="E302" s="49"/>
      <c r="F302" s="313"/>
    </row>
    <row r="303" spans="1:6" ht="14.25" x14ac:dyDescent="0.2">
      <c r="A303" s="277"/>
      <c r="B303" s="16" t="s">
        <v>69</v>
      </c>
      <c r="C303" s="129"/>
      <c r="D303" s="53"/>
      <c r="E303" s="49"/>
      <c r="F303" s="313"/>
    </row>
    <row r="304" spans="1:6" ht="14.25" x14ac:dyDescent="0.2">
      <c r="A304" s="65"/>
      <c r="B304" s="217" t="s">
        <v>322</v>
      </c>
      <c r="C304" s="129" t="s">
        <v>173</v>
      </c>
      <c r="D304" s="53">
        <v>100</v>
      </c>
      <c r="E304" s="49"/>
      <c r="F304" s="318">
        <f>D304*E304</f>
        <v>0</v>
      </c>
    </row>
    <row r="305" spans="1:6" ht="25.5" x14ac:dyDescent="0.2">
      <c r="A305" s="65"/>
      <c r="B305" s="217" t="s">
        <v>323</v>
      </c>
      <c r="C305" s="129" t="s">
        <v>173</v>
      </c>
      <c r="D305" s="53">
        <v>50</v>
      </c>
      <c r="E305" s="49"/>
      <c r="F305" s="318">
        <f>D305*E305</f>
        <v>0</v>
      </c>
    </row>
    <row r="306" spans="1:6" ht="25.5" x14ac:dyDescent="0.2">
      <c r="A306" s="65"/>
      <c r="B306" s="217" t="s">
        <v>70</v>
      </c>
      <c r="C306" s="129" t="s">
        <v>173</v>
      </c>
      <c r="D306" s="53">
        <v>20</v>
      </c>
      <c r="E306" s="49"/>
      <c r="F306" s="318">
        <f>D306*E306</f>
        <v>0</v>
      </c>
    </row>
    <row r="307" spans="1:6" x14ac:dyDescent="0.2">
      <c r="A307" s="65"/>
      <c r="B307" s="217"/>
      <c r="C307" s="129"/>
      <c r="D307" s="53"/>
      <c r="E307" s="49"/>
      <c r="F307" s="318"/>
    </row>
    <row r="308" spans="1:6" x14ac:dyDescent="0.2">
      <c r="A308" s="65"/>
      <c r="B308" s="217"/>
      <c r="C308" s="129"/>
      <c r="D308" s="53"/>
      <c r="E308" s="49"/>
      <c r="F308" s="318"/>
    </row>
    <row r="309" spans="1:6" x14ac:dyDescent="0.2">
      <c r="A309" s="65"/>
      <c r="B309" s="217"/>
      <c r="C309" s="129"/>
      <c r="D309" s="53"/>
      <c r="E309" s="49"/>
      <c r="F309" s="318"/>
    </row>
    <row r="310" spans="1:6" x14ac:dyDescent="0.2">
      <c r="A310" s="65"/>
      <c r="B310" s="217"/>
      <c r="C310" s="129"/>
      <c r="D310" s="53"/>
      <c r="E310" s="49"/>
      <c r="F310" s="318"/>
    </row>
    <row r="311" spans="1:6" ht="25.5" x14ac:dyDescent="0.2">
      <c r="A311" s="65"/>
      <c r="B311" s="111" t="s">
        <v>109</v>
      </c>
      <c r="C311" s="129"/>
      <c r="D311" s="53"/>
      <c r="E311" s="49"/>
      <c r="F311" s="318"/>
    </row>
    <row r="312" spans="1:6" x14ac:dyDescent="0.2">
      <c r="A312" s="65"/>
      <c r="B312" s="105"/>
      <c r="C312" s="129"/>
      <c r="D312" s="53"/>
      <c r="E312" s="49"/>
      <c r="F312" s="318"/>
    </row>
    <row r="313" spans="1:6" ht="63.75" x14ac:dyDescent="0.2">
      <c r="A313" s="65"/>
      <c r="B313" s="105" t="s">
        <v>110</v>
      </c>
      <c r="C313" s="129"/>
      <c r="D313" s="53"/>
      <c r="E313" s="49"/>
      <c r="F313" s="318"/>
    </row>
    <row r="314" spans="1:6" ht="51" x14ac:dyDescent="0.2">
      <c r="A314" s="65"/>
      <c r="B314" s="105" t="s">
        <v>111</v>
      </c>
      <c r="C314" s="129"/>
      <c r="D314" s="53"/>
      <c r="E314" s="49"/>
      <c r="F314" s="318"/>
    </row>
    <row r="315" spans="1:6" x14ac:dyDescent="0.2">
      <c r="A315" s="65"/>
      <c r="B315" s="105"/>
      <c r="C315" s="129"/>
      <c r="D315" s="53"/>
      <c r="E315" s="49"/>
      <c r="F315" s="318"/>
    </row>
    <row r="316" spans="1:6" x14ac:dyDescent="0.2">
      <c r="A316" s="65"/>
      <c r="B316" s="105" t="s">
        <v>112</v>
      </c>
      <c r="C316" s="129"/>
      <c r="D316" s="53"/>
      <c r="E316" s="49"/>
      <c r="F316" s="318"/>
    </row>
    <row r="317" spans="1:6" ht="25.5" x14ac:dyDescent="0.2">
      <c r="A317" s="65"/>
      <c r="B317" s="103" t="s">
        <v>113</v>
      </c>
      <c r="C317" s="129"/>
      <c r="D317" s="53"/>
      <c r="E317" s="49"/>
      <c r="F317" s="318"/>
    </row>
    <row r="318" spans="1:6" ht="25.5" x14ac:dyDescent="0.2">
      <c r="A318" s="65"/>
      <c r="B318" s="103" t="s">
        <v>114</v>
      </c>
      <c r="C318" s="129"/>
      <c r="D318" s="53"/>
      <c r="E318" s="49"/>
      <c r="F318" s="318"/>
    </row>
    <row r="319" spans="1:6" x14ac:dyDescent="0.2">
      <c r="A319" s="65"/>
      <c r="B319" s="103"/>
      <c r="C319" s="129"/>
      <c r="D319" s="53"/>
      <c r="E319" s="49"/>
      <c r="F319" s="318"/>
    </row>
    <row r="320" spans="1:6" x14ac:dyDescent="0.2">
      <c r="A320" s="65"/>
      <c r="B320" s="103"/>
      <c r="C320" s="129"/>
      <c r="D320" s="53"/>
      <c r="E320" s="49"/>
      <c r="F320" s="318"/>
    </row>
    <row r="321" spans="1:6" ht="38.25" x14ac:dyDescent="0.2">
      <c r="A321" s="112" t="s">
        <v>115</v>
      </c>
      <c r="B321" s="98" t="s">
        <v>529</v>
      </c>
      <c r="C321" s="129"/>
      <c r="D321" s="53"/>
      <c r="E321" s="49"/>
      <c r="F321" s="313"/>
    </row>
    <row r="322" spans="1:6" ht="38.25" x14ac:dyDescent="0.2">
      <c r="A322" s="65"/>
      <c r="B322" s="240" t="s">
        <v>530</v>
      </c>
      <c r="C322" s="129"/>
      <c r="D322" s="53"/>
      <c r="E322" s="49"/>
      <c r="F322" s="313"/>
    </row>
    <row r="323" spans="1:6" ht="38.25" x14ac:dyDescent="0.2">
      <c r="A323" s="65"/>
      <c r="B323" s="240" t="s">
        <v>276</v>
      </c>
      <c r="C323" s="129"/>
      <c r="D323" s="53"/>
      <c r="E323" s="49"/>
      <c r="F323" s="313"/>
    </row>
    <row r="324" spans="1:6" ht="140.25" x14ac:dyDescent="0.2">
      <c r="A324" s="65"/>
      <c r="B324" s="240" t="s">
        <v>397</v>
      </c>
      <c r="C324" s="129"/>
      <c r="D324" s="53"/>
      <c r="E324" s="49"/>
      <c r="F324" s="313"/>
    </row>
    <row r="325" spans="1:6" ht="102" x14ac:dyDescent="0.2">
      <c r="A325" s="65"/>
      <c r="B325" s="240" t="s">
        <v>398</v>
      </c>
      <c r="C325" s="129"/>
      <c r="D325" s="53"/>
      <c r="E325" s="49"/>
      <c r="F325" s="313"/>
    </row>
    <row r="326" spans="1:6" ht="14.25" x14ac:dyDescent="0.2">
      <c r="A326" s="65"/>
      <c r="B326" s="16" t="s">
        <v>129</v>
      </c>
      <c r="C326" s="129" t="s">
        <v>171</v>
      </c>
      <c r="D326" s="53">
        <v>6400</v>
      </c>
      <c r="E326" s="49"/>
      <c r="F326" s="313">
        <f>D326*E326</f>
        <v>0</v>
      </c>
    </row>
    <row r="327" spans="1:6" x14ac:dyDescent="0.2">
      <c r="A327" s="65"/>
      <c r="B327" s="103"/>
      <c r="C327" s="129"/>
      <c r="D327" s="53"/>
      <c r="E327" s="49"/>
      <c r="F327" s="318"/>
    </row>
    <row r="328" spans="1:6" ht="38.25" x14ac:dyDescent="0.2">
      <c r="A328" s="231" t="s">
        <v>262</v>
      </c>
      <c r="B328" s="98" t="s">
        <v>531</v>
      </c>
      <c r="C328" s="151"/>
      <c r="D328" s="152"/>
      <c r="E328" s="49"/>
      <c r="F328" s="313"/>
    </row>
    <row r="329" spans="1:6" ht="38.25" x14ac:dyDescent="0.2">
      <c r="A329" s="154"/>
      <c r="B329" s="237" t="s">
        <v>532</v>
      </c>
      <c r="C329" s="151"/>
      <c r="D329" s="152"/>
      <c r="E329" s="49"/>
      <c r="F329" s="313"/>
    </row>
    <row r="330" spans="1:6" ht="38.25" x14ac:dyDescent="0.2">
      <c r="A330" s="154"/>
      <c r="B330" s="159" t="s">
        <v>261</v>
      </c>
      <c r="C330" s="151"/>
      <c r="D330" s="152"/>
      <c r="E330" s="49"/>
      <c r="F330" s="313"/>
    </row>
    <row r="331" spans="1:6" ht="140.25" x14ac:dyDescent="0.2">
      <c r="A331" s="154"/>
      <c r="B331" s="240" t="s">
        <v>397</v>
      </c>
      <c r="C331" s="151"/>
      <c r="D331" s="152"/>
      <c r="E331" s="49"/>
      <c r="F331" s="313"/>
    </row>
    <row r="332" spans="1:6" ht="102" x14ac:dyDescent="0.2">
      <c r="A332" s="154"/>
      <c r="B332" s="240" t="s">
        <v>398</v>
      </c>
      <c r="D332" s="152"/>
      <c r="E332" s="49"/>
      <c r="F332" s="313"/>
    </row>
    <row r="333" spans="1:6" ht="14.25" x14ac:dyDescent="0.2">
      <c r="A333" s="154"/>
      <c r="B333" s="16" t="s">
        <v>129</v>
      </c>
      <c r="C333" s="151" t="s">
        <v>171</v>
      </c>
      <c r="D333" s="53">
        <v>3200</v>
      </c>
      <c r="E333" s="49"/>
      <c r="F333" s="313">
        <f>D333*E333</f>
        <v>0</v>
      </c>
    </row>
    <row r="334" spans="1:6" x14ac:dyDescent="0.2">
      <c r="A334" s="65"/>
      <c r="B334" s="103"/>
      <c r="C334" s="129"/>
      <c r="D334" s="53"/>
      <c r="E334" s="49"/>
      <c r="F334" s="318"/>
    </row>
    <row r="335" spans="1:6" ht="51" x14ac:dyDescent="0.2">
      <c r="A335" s="231" t="s">
        <v>264</v>
      </c>
      <c r="B335" s="254" t="s">
        <v>533</v>
      </c>
      <c r="C335" s="274"/>
      <c r="D335" s="303"/>
      <c r="E335" s="269"/>
      <c r="F335" s="310"/>
    </row>
    <row r="336" spans="1:6" ht="191.25" x14ac:dyDescent="0.2">
      <c r="A336" s="270"/>
      <c r="B336" s="304" t="s">
        <v>527</v>
      </c>
      <c r="F336" s="311"/>
    </row>
    <row r="337" spans="1:6" ht="51" x14ac:dyDescent="0.2">
      <c r="A337" s="65"/>
      <c r="B337" s="304" t="s">
        <v>522</v>
      </c>
      <c r="C337" s="129"/>
      <c r="D337" s="53"/>
      <c r="E337" s="49"/>
      <c r="F337" s="318"/>
    </row>
    <row r="338" spans="1:6" ht="14.25" x14ac:dyDescent="0.2">
      <c r="A338" s="65"/>
      <c r="B338" s="304" t="s">
        <v>515</v>
      </c>
      <c r="C338" s="151" t="s">
        <v>463</v>
      </c>
      <c r="D338" s="53">
        <f>D326</f>
        <v>6400</v>
      </c>
      <c r="E338" s="49"/>
      <c r="F338" s="313">
        <f>D338*E338</f>
        <v>0</v>
      </c>
    </row>
    <row r="339" spans="1:6" x14ac:dyDescent="0.2">
      <c r="A339" s="65"/>
      <c r="B339" s="217"/>
      <c r="C339" s="129"/>
      <c r="D339" s="53"/>
      <c r="E339" s="49"/>
      <c r="F339" s="318"/>
    </row>
    <row r="340" spans="1:6" ht="38.25" x14ac:dyDescent="0.2">
      <c r="A340" s="112" t="s">
        <v>265</v>
      </c>
      <c r="B340" s="254" t="s">
        <v>534</v>
      </c>
      <c r="C340" s="300"/>
      <c r="D340" s="301"/>
      <c r="E340" s="269"/>
      <c r="F340" s="310"/>
    </row>
    <row r="341" spans="1:6" ht="51" x14ac:dyDescent="0.2">
      <c r="A341" s="302"/>
      <c r="B341" s="304" t="s">
        <v>535</v>
      </c>
      <c r="C341" s="274"/>
      <c r="D341" s="303"/>
      <c r="E341" s="269"/>
      <c r="F341" s="310"/>
    </row>
    <row r="342" spans="1:6" ht="178.5" x14ac:dyDescent="0.2">
      <c r="A342" s="65"/>
      <c r="B342" s="304" t="s">
        <v>556</v>
      </c>
      <c r="C342" s="129"/>
      <c r="D342" s="53"/>
      <c r="E342" s="49"/>
      <c r="F342" s="318"/>
    </row>
    <row r="343" spans="1:6" ht="14.25" x14ac:dyDescent="0.2">
      <c r="A343" s="65"/>
      <c r="B343" s="304" t="s">
        <v>515</v>
      </c>
      <c r="C343" s="129" t="s">
        <v>463</v>
      </c>
      <c r="D343" s="53">
        <f>D326</f>
        <v>6400</v>
      </c>
      <c r="E343" s="49"/>
      <c r="F343" s="318">
        <f>D343*E343</f>
        <v>0</v>
      </c>
    </row>
    <row r="344" spans="1:6" x14ac:dyDescent="0.2">
      <c r="A344" s="65"/>
      <c r="B344" s="16"/>
      <c r="C344" s="129"/>
      <c r="D344" s="53"/>
      <c r="E344" s="49"/>
      <c r="F344" s="313"/>
    </row>
    <row r="345" spans="1:6" ht="38.25" x14ac:dyDescent="0.2">
      <c r="A345" s="112" t="s">
        <v>266</v>
      </c>
      <c r="B345" s="98" t="s">
        <v>536</v>
      </c>
      <c r="C345" s="151"/>
      <c r="D345" s="152"/>
      <c r="E345" s="49"/>
      <c r="F345" s="313"/>
    </row>
    <row r="346" spans="1:6" ht="38.25" x14ac:dyDescent="0.2">
      <c r="A346" s="154"/>
      <c r="B346" s="241" t="s">
        <v>526</v>
      </c>
      <c r="C346" s="151"/>
      <c r="D346" s="152"/>
      <c r="E346" s="49"/>
      <c r="F346" s="313"/>
    </row>
    <row r="347" spans="1:6" ht="25.5" x14ac:dyDescent="0.2">
      <c r="A347" s="154"/>
      <c r="B347" s="241" t="s">
        <v>263</v>
      </c>
      <c r="C347" s="151"/>
      <c r="D347" s="152"/>
      <c r="E347" s="49"/>
      <c r="F347" s="313"/>
    </row>
    <row r="348" spans="1:6" ht="140.25" x14ac:dyDescent="0.2">
      <c r="A348" s="154"/>
      <c r="B348" s="242" t="s">
        <v>397</v>
      </c>
      <c r="C348" s="151"/>
      <c r="D348" s="152"/>
      <c r="E348" s="49"/>
      <c r="F348" s="313"/>
    </row>
    <row r="349" spans="1:6" ht="89.25" x14ac:dyDescent="0.2">
      <c r="A349" s="154"/>
      <c r="B349" s="240" t="s">
        <v>399</v>
      </c>
      <c r="C349" s="151"/>
      <c r="D349" s="152"/>
      <c r="E349" s="49"/>
      <c r="F349" s="313"/>
    </row>
    <row r="350" spans="1:6" ht="14.25" x14ac:dyDescent="0.2">
      <c r="A350" s="154"/>
      <c r="B350" s="16" t="s">
        <v>129</v>
      </c>
      <c r="C350" s="52" t="s">
        <v>171</v>
      </c>
      <c r="D350" s="58">
        <f>D333</f>
        <v>3200</v>
      </c>
      <c r="E350" s="49"/>
      <c r="F350" s="313">
        <f>D350*E350</f>
        <v>0</v>
      </c>
    </row>
    <row r="351" spans="1:6" x14ac:dyDescent="0.2">
      <c r="A351" s="65"/>
      <c r="B351" s="16"/>
      <c r="C351" s="132"/>
      <c r="D351" s="166"/>
      <c r="E351" s="49"/>
      <c r="F351" s="313"/>
    </row>
    <row r="352" spans="1:6" ht="38.25" x14ac:dyDescent="0.2">
      <c r="A352" s="112" t="s">
        <v>470</v>
      </c>
      <c r="B352" s="98" t="s">
        <v>268</v>
      </c>
      <c r="D352" s="166"/>
      <c r="E352" s="49"/>
      <c r="F352" s="313"/>
    </row>
    <row r="353" spans="1:6" ht="14.25" x14ac:dyDescent="0.2">
      <c r="A353" s="65"/>
      <c r="B353" s="145" t="s">
        <v>267</v>
      </c>
      <c r="C353" s="132" t="s">
        <v>173</v>
      </c>
      <c r="D353" s="166">
        <v>150</v>
      </c>
      <c r="E353" s="49"/>
      <c r="F353" s="313">
        <f>D353*E353</f>
        <v>0</v>
      </c>
    </row>
    <row r="354" spans="1:6" x14ac:dyDescent="0.2">
      <c r="A354" s="65"/>
      <c r="B354" s="145"/>
      <c r="C354" s="132"/>
      <c r="D354" s="166"/>
      <c r="E354" s="49"/>
      <c r="F354" s="313"/>
    </row>
    <row r="355" spans="1:6" ht="51" x14ac:dyDescent="0.2">
      <c r="A355" s="198" t="s">
        <v>516</v>
      </c>
      <c r="B355" s="244" t="s">
        <v>401</v>
      </c>
      <c r="C355" s="129"/>
      <c r="D355" s="53"/>
      <c r="E355" s="49"/>
      <c r="F355" s="313"/>
    </row>
    <row r="356" spans="1:6" ht="114.75" x14ac:dyDescent="0.2">
      <c r="A356" s="65"/>
      <c r="B356" s="245" t="s">
        <v>402</v>
      </c>
      <c r="C356" s="129"/>
      <c r="D356" s="53"/>
      <c r="E356" s="49"/>
      <c r="F356" s="313"/>
    </row>
    <row r="357" spans="1:6" ht="231" x14ac:dyDescent="0.2">
      <c r="A357" s="65"/>
      <c r="B357" s="245" t="s">
        <v>403</v>
      </c>
      <c r="C357" s="129"/>
      <c r="D357" s="53"/>
      <c r="E357" s="49"/>
      <c r="F357" s="313"/>
    </row>
    <row r="358" spans="1:6" ht="116.25" x14ac:dyDescent="0.2">
      <c r="A358" s="65"/>
      <c r="B358" s="246" t="s">
        <v>404</v>
      </c>
      <c r="C358" s="129"/>
      <c r="D358" s="53"/>
      <c r="E358" s="49"/>
      <c r="F358" s="313"/>
    </row>
    <row r="359" spans="1:6" ht="25.5" x14ac:dyDescent="0.2">
      <c r="A359" s="65"/>
      <c r="B359" s="101" t="s">
        <v>154</v>
      </c>
      <c r="C359" s="129" t="s">
        <v>171</v>
      </c>
      <c r="D359" s="40">
        <v>6400</v>
      </c>
      <c r="E359" s="41"/>
      <c r="F359" s="306">
        <f>D359*E359</f>
        <v>0</v>
      </c>
    </row>
    <row r="360" spans="1:6" ht="13.5" thickBot="1" x14ac:dyDescent="0.25">
      <c r="A360" s="42"/>
      <c r="B360" s="54"/>
      <c r="C360" s="55"/>
      <c r="D360" s="72"/>
      <c r="E360" s="57"/>
      <c r="F360" s="319"/>
    </row>
    <row r="361" spans="1:6" ht="13.5" thickTop="1" x14ac:dyDescent="0.2">
      <c r="A361" s="47"/>
      <c r="B361" s="51"/>
      <c r="C361" s="52"/>
      <c r="D361" s="58"/>
      <c r="E361" s="49"/>
      <c r="F361" s="320"/>
    </row>
    <row r="362" spans="1:6" s="16" customFormat="1" x14ac:dyDescent="0.2">
      <c r="A362" s="10"/>
      <c r="B362" s="3" t="s">
        <v>179</v>
      </c>
      <c r="C362" s="8"/>
      <c r="D362" s="35"/>
      <c r="E362" s="50"/>
      <c r="F362" s="321">
        <f>SUM(F258:F360)</f>
        <v>0</v>
      </c>
    </row>
    <row r="363" spans="1:6" s="247" customFormat="1" x14ac:dyDescent="0.2">
      <c r="A363" s="248"/>
      <c r="B363" s="232"/>
      <c r="C363" s="249"/>
      <c r="D363" s="250"/>
      <c r="E363" s="251"/>
      <c r="F363" s="313"/>
    </row>
    <row r="364" spans="1:6" s="16" customFormat="1" ht="13.5" thickBot="1" x14ac:dyDescent="0.25">
      <c r="A364" s="13" t="s">
        <v>167</v>
      </c>
      <c r="B364" s="358" t="s">
        <v>242</v>
      </c>
      <c r="C364" s="358"/>
      <c r="D364" s="48"/>
      <c r="E364" s="46"/>
      <c r="F364" s="315"/>
    </row>
    <row r="365" spans="1:6" s="16" customFormat="1" x14ac:dyDescent="0.2">
      <c r="A365" s="12"/>
      <c r="B365" s="82"/>
      <c r="C365" s="82"/>
      <c r="D365" s="5"/>
      <c r="E365" s="5"/>
      <c r="F365" s="316"/>
    </row>
    <row r="366" spans="1:6" s="16" customFormat="1" ht="38.25" x14ac:dyDescent="0.2">
      <c r="A366" s="113" t="s">
        <v>131</v>
      </c>
      <c r="B366" s="102" t="s">
        <v>249</v>
      </c>
      <c r="C366" s="135"/>
      <c r="E366" s="50"/>
      <c r="F366" s="313"/>
    </row>
    <row r="367" spans="1:6" s="16" customFormat="1" x14ac:dyDescent="0.2">
      <c r="A367" s="113"/>
      <c r="B367" s="165" t="s">
        <v>48</v>
      </c>
      <c r="C367" s="135"/>
      <c r="E367" s="50"/>
      <c r="F367" s="313"/>
    </row>
    <row r="368" spans="1:6" s="16" customFormat="1" ht="63.75" x14ac:dyDescent="0.2">
      <c r="A368" s="113"/>
      <c r="B368" s="228" t="s">
        <v>557</v>
      </c>
      <c r="C368" s="135"/>
      <c r="E368" s="50"/>
      <c r="F368" s="313"/>
    </row>
    <row r="369" spans="1:6" s="16" customFormat="1" x14ac:dyDescent="0.2">
      <c r="A369" s="113"/>
      <c r="B369" s="228" t="s">
        <v>243</v>
      </c>
      <c r="C369" s="135"/>
      <c r="E369" s="50"/>
      <c r="F369" s="313"/>
    </row>
    <row r="370" spans="1:6" s="16" customFormat="1" ht="51" x14ac:dyDescent="0.2">
      <c r="A370" s="113"/>
      <c r="B370" s="106" t="s">
        <v>558</v>
      </c>
      <c r="C370" s="135"/>
      <c r="E370" s="50"/>
      <c r="F370" s="313"/>
    </row>
    <row r="371" spans="1:6" s="16" customFormat="1" x14ac:dyDescent="0.2">
      <c r="A371" s="113"/>
      <c r="B371" s="106" t="s">
        <v>253</v>
      </c>
      <c r="C371" s="135"/>
      <c r="E371" s="50"/>
      <c r="F371" s="313"/>
    </row>
    <row r="372" spans="1:6" s="16" customFormat="1" ht="38.25" x14ac:dyDescent="0.2">
      <c r="A372" s="113"/>
      <c r="B372" s="106" t="s">
        <v>254</v>
      </c>
      <c r="C372" s="135"/>
      <c r="E372" s="50"/>
      <c r="F372" s="313"/>
    </row>
    <row r="373" spans="1:6" s="16" customFormat="1" ht="25.5" x14ac:dyDescent="0.2">
      <c r="A373" s="113"/>
      <c r="B373" s="106" t="s">
        <v>559</v>
      </c>
      <c r="C373" s="135"/>
      <c r="E373" s="50"/>
      <c r="F373" s="313"/>
    </row>
    <row r="374" spans="1:6" s="16" customFormat="1" ht="25.5" x14ac:dyDescent="0.2">
      <c r="A374" s="113"/>
      <c r="B374" s="106" t="s">
        <v>405</v>
      </c>
      <c r="C374" s="135"/>
      <c r="E374" s="50"/>
      <c r="F374" s="313"/>
    </row>
    <row r="375" spans="1:6" s="16" customFormat="1" ht="38.25" x14ac:dyDescent="0.2">
      <c r="A375" s="113"/>
      <c r="B375" s="106" t="s">
        <v>406</v>
      </c>
      <c r="C375" s="135"/>
      <c r="E375" s="50"/>
      <c r="F375" s="313"/>
    </row>
    <row r="376" spans="1:6" s="16" customFormat="1" ht="51" x14ac:dyDescent="0.2">
      <c r="A376" s="113"/>
      <c r="B376" s="106" t="s">
        <v>407</v>
      </c>
      <c r="C376" s="135"/>
      <c r="E376" s="50"/>
      <c r="F376" s="313"/>
    </row>
    <row r="377" spans="1:6" s="16" customFormat="1" ht="51" x14ac:dyDescent="0.2">
      <c r="A377" s="113"/>
      <c r="B377" s="106" t="s">
        <v>408</v>
      </c>
      <c r="C377" s="135"/>
      <c r="E377" s="50"/>
      <c r="F377" s="313"/>
    </row>
    <row r="378" spans="1:6" s="16" customFormat="1" ht="38.25" x14ac:dyDescent="0.2">
      <c r="A378" s="113"/>
      <c r="B378" s="106" t="s">
        <v>409</v>
      </c>
      <c r="C378" s="135"/>
      <c r="E378" s="50"/>
      <c r="F378" s="313"/>
    </row>
    <row r="379" spans="1:6" s="16" customFormat="1" ht="63.75" x14ac:dyDescent="0.2">
      <c r="A379" s="113"/>
      <c r="B379" s="352" t="s">
        <v>560</v>
      </c>
      <c r="C379" s="135"/>
      <c r="E379" s="50"/>
      <c r="F379" s="313"/>
    </row>
    <row r="380" spans="1:6" s="16" customFormat="1" ht="63.75" x14ac:dyDescent="0.2">
      <c r="A380" s="113"/>
      <c r="B380" s="106" t="s">
        <v>410</v>
      </c>
      <c r="C380" s="135"/>
      <c r="E380" s="50"/>
      <c r="F380" s="313"/>
    </row>
    <row r="381" spans="1:6" s="16" customFormat="1" ht="38.25" x14ac:dyDescent="0.2">
      <c r="A381" s="113"/>
      <c r="B381" s="106" t="s">
        <v>411</v>
      </c>
      <c r="C381" s="135"/>
      <c r="E381" s="50"/>
      <c r="F381" s="313"/>
    </row>
    <row r="382" spans="1:6" s="16" customFormat="1" ht="38.25" x14ac:dyDescent="0.2">
      <c r="A382" s="113"/>
      <c r="B382" s="106" t="s">
        <v>561</v>
      </c>
      <c r="C382" s="135"/>
      <c r="E382" s="50"/>
      <c r="F382" s="313"/>
    </row>
    <row r="383" spans="1:6" s="16" customFormat="1" ht="25.5" x14ac:dyDescent="0.2">
      <c r="A383" s="113"/>
      <c r="B383" s="228" t="s">
        <v>244</v>
      </c>
      <c r="C383" s="135"/>
      <c r="E383" s="50"/>
      <c r="F383" s="313"/>
    </row>
    <row r="384" spans="1:6" s="16" customFormat="1" ht="25.5" x14ac:dyDescent="0.2">
      <c r="A384" s="113"/>
      <c r="B384" s="228" t="s">
        <v>245</v>
      </c>
      <c r="C384" s="135"/>
      <c r="E384" s="50"/>
      <c r="F384" s="313"/>
    </row>
    <row r="385" spans="1:6" s="16" customFormat="1" ht="38.25" x14ac:dyDescent="0.2">
      <c r="A385" s="113"/>
      <c r="B385" s="239" t="s">
        <v>412</v>
      </c>
      <c r="C385" s="132" t="s">
        <v>180</v>
      </c>
      <c r="D385" s="53">
        <v>35</v>
      </c>
      <c r="E385" s="49"/>
      <c r="F385" s="313">
        <f>D385*E385</f>
        <v>0</v>
      </c>
    </row>
    <row r="386" spans="1:6" s="16" customFormat="1" x14ac:dyDescent="0.2">
      <c r="A386" s="113"/>
      <c r="B386" s="239"/>
      <c r="C386" s="132"/>
      <c r="D386" s="53"/>
      <c r="E386" s="49"/>
      <c r="F386" s="313"/>
    </row>
    <row r="387" spans="1:6" s="16" customFormat="1" ht="51" x14ac:dyDescent="0.2">
      <c r="A387" s="113" t="s">
        <v>132</v>
      </c>
      <c r="B387" s="102" t="s">
        <v>472</v>
      </c>
      <c r="C387" s="279"/>
      <c r="D387" s="247"/>
      <c r="E387" s="50"/>
      <c r="F387" s="313"/>
    </row>
    <row r="388" spans="1:6" s="16" customFormat="1" x14ac:dyDescent="0.2">
      <c r="A388" s="113"/>
      <c r="B388" s="165" t="s">
        <v>48</v>
      </c>
      <c r="C388" s="279"/>
      <c r="D388" s="247"/>
      <c r="E388" s="50"/>
      <c r="F388" s="313"/>
    </row>
    <row r="389" spans="1:6" s="16" customFormat="1" ht="63.75" x14ac:dyDescent="0.2">
      <c r="A389" s="113"/>
      <c r="B389" s="228" t="s">
        <v>557</v>
      </c>
      <c r="C389" s="279"/>
      <c r="D389" s="247"/>
      <c r="E389" s="50"/>
      <c r="F389" s="313"/>
    </row>
    <row r="390" spans="1:6" s="16" customFormat="1" x14ac:dyDescent="0.2">
      <c r="A390" s="113"/>
      <c r="B390" s="228" t="s">
        <v>243</v>
      </c>
      <c r="C390" s="279"/>
      <c r="D390" s="247"/>
      <c r="E390" s="50"/>
      <c r="F390" s="313"/>
    </row>
    <row r="391" spans="1:6" s="16" customFormat="1" ht="51" x14ac:dyDescent="0.2">
      <c r="A391" s="113"/>
      <c r="B391" s="106" t="s">
        <v>252</v>
      </c>
      <c r="C391" s="279"/>
      <c r="D391" s="247"/>
      <c r="E391" s="50"/>
      <c r="F391" s="313"/>
    </row>
    <row r="392" spans="1:6" s="16" customFormat="1" x14ac:dyDescent="0.2">
      <c r="A392" s="113"/>
      <c r="B392" s="106" t="s">
        <v>253</v>
      </c>
      <c r="C392" s="279"/>
      <c r="D392" s="247"/>
      <c r="E392" s="50"/>
      <c r="F392" s="313"/>
    </row>
    <row r="393" spans="1:6" s="16" customFormat="1" ht="38.25" x14ac:dyDescent="0.2">
      <c r="A393" s="113"/>
      <c r="B393" s="106" t="s">
        <v>254</v>
      </c>
      <c r="C393" s="279"/>
      <c r="D393" s="247"/>
      <c r="E393" s="50"/>
      <c r="F393" s="313"/>
    </row>
    <row r="394" spans="1:6" s="16" customFormat="1" ht="25.5" x14ac:dyDescent="0.2">
      <c r="A394" s="113"/>
      <c r="B394" s="106" t="s">
        <v>559</v>
      </c>
      <c r="C394" s="279"/>
      <c r="D394" s="247"/>
      <c r="E394" s="50"/>
      <c r="F394" s="313"/>
    </row>
    <row r="395" spans="1:6" s="16" customFormat="1" ht="140.25" x14ac:dyDescent="0.2">
      <c r="A395" s="113"/>
      <c r="B395" s="106" t="s">
        <v>473</v>
      </c>
      <c r="C395" s="279"/>
      <c r="D395" s="247"/>
      <c r="E395" s="50"/>
      <c r="F395" s="313"/>
    </row>
    <row r="396" spans="1:6" s="16" customFormat="1" ht="127.5" x14ac:dyDescent="0.2">
      <c r="A396" s="113"/>
      <c r="B396" s="106" t="s">
        <v>474</v>
      </c>
      <c r="C396" s="279"/>
      <c r="D396" s="247"/>
      <c r="E396" s="50"/>
      <c r="F396" s="313"/>
    </row>
    <row r="397" spans="1:6" s="16" customFormat="1" ht="25.5" x14ac:dyDescent="0.2">
      <c r="A397" s="113"/>
      <c r="B397" s="106" t="s">
        <v>475</v>
      </c>
      <c r="C397" s="279"/>
      <c r="D397" s="247"/>
      <c r="E397" s="50"/>
      <c r="F397" s="313"/>
    </row>
    <row r="398" spans="1:6" s="16" customFormat="1" ht="38.25" x14ac:dyDescent="0.2">
      <c r="A398" s="113"/>
      <c r="B398" s="106" t="s">
        <v>471</v>
      </c>
      <c r="C398" s="279"/>
      <c r="D398" s="247"/>
      <c r="E398" s="50"/>
      <c r="F398" s="313"/>
    </row>
    <row r="399" spans="1:6" s="16" customFormat="1" ht="51" x14ac:dyDescent="0.2">
      <c r="A399" s="113"/>
      <c r="B399" s="106" t="s">
        <v>476</v>
      </c>
      <c r="C399" s="279"/>
      <c r="D399" s="247"/>
      <c r="E399" s="50"/>
      <c r="F399" s="313"/>
    </row>
    <row r="400" spans="1:6" s="16" customFormat="1" ht="38.25" x14ac:dyDescent="0.2">
      <c r="A400" s="113"/>
      <c r="B400" s="106" t="s">
        <v>477</v>
      </c>
      <c r="C400" s="279"/>
      <c r="D400" s="247"/>
      <c r="E400" s="50"/>
      <c r="F400" s="313"/>
    </row>
    <row r="401" spans="1:6" s="16" customFormat="1" ht="25.5" x14ac:dyDescent="0.2">
      <c r="A401" s="113"/>
      <c r="B401" s="106" t="s">
        <v>478</v>
      </c>
      <c r="C401" s="279"/>
      <c r="D401" s="247"/>
      <c r="E401" s="50"/>
      <c r="F401" s="313"/>
    </row>
    <row r="402" spans="1:6" s="16" customFormat="1" ht="63.75" x14ac:dyDescent="0.2">
      <c r="A402" s="113"/>
      <c r="B402" s="352" t="s">
        <v>562</v>
      </c>
      <c r="C402" s="279"/>
      <c r="D402" s="247"/>
      <c r="E402" s="50"/>
      <c r="F402" s="313"/>
    </row>
    <row r="403" spans="1:6" s="16" customFormat="1" ht="76.5" x14ac:dyDescent="0.2">
      <c r="A403" s="113"/>
      <c r="B403" s="352" t="s">
        <v>563</v>
      </c>
      <c r="C403" s="279"/>
      <c r="D403" s="247"/>
      <c r="E403" s="50"/>
      <c r="F403" s="313"/>
    </row>
    <row r="404" spans="1:6" s="16" customFormat="1" ht="63.75" x14ac:dyDescent="0.2">
      <c r="A404" s="113"/>
      <c r="B404" s="106" t="s">
        <v>479</v>
      </c>
      <c r="C404" s="279"/>
      <c r="D404" s="247"/>
      <c r="E404" s="50"/>
      <c r="F404" s="313"/>
    </row>
    <row r="405" spans="1:6" s="16" customFormat="1" ht="38.25" x14ac:dyDescent="0.2">
      <c r="A405" s="113"/>
      <c r="B405" s="106" t="s">
        <v>480</v>
      </c>
      <c r="C405" s="279"/>
      <c r="D405" s="247"/>
      <c r="E405" s="50"/>
      <c r="F405" s="313"/>
    </row>
    <row r="406" spans="1:6" s="16" customFormat="1" ht="38.25" x14ac:dyDescent="0.2">
      <c r="A406" s="113"/>
      <c r="B406" s="106" t="s">
        <v>481</v>
      </c>
      <c r="C406" s="279"/>
      <c r="D406" s="247"/>
      <c r="E406" s="50"/>
      <c r="F406" s="313"/>
    </row>
    <row r="407" spans="1:6" s="16" customFormat="1" ht="25.5" x14ac:dyDescent="0.2">
      <c r="A407" s="113"/>
      <c r="B407" s="228" t="s">
        <v>244</v>
      </c>
      <c r="C407" s="279"/>
      <c r="D407" s="247"/>
      <c r="E407" s="50"/>
      <c r="F407" s="313"/>
    </row>
    <row r="408" spans="1:6" s="16" customFormat="1" ht="25.5" x14ac:dyDescent="0.2">
      <c r="A408" s="113"/>
      <c r="B408" s="228" t="s">
        <v>482</v>
      </c>
      <c r="C408" s="132" t="s">
        <v>180</v>
      </c>
      <c r="D408" s="278">
        <v>6</v>
      </c>
      <c r="E408" s="49"/>
      <c r="F408" s="313">
        <f>D408*E408</f>
        <v>0</v>
      </c>
    </row>
    <row r="409" spans="1:6" s="16" customFormat="1" x14ac:dyDescent="0.2">
      <c r="A409" s="113"/>
      <c r="B409" s="117"/>
      <c r="C409" s="129"/>
      <c r="D409" s="53"/>
      <c r="E409" s="49"/>
      <c r="F409" s="313"/>
    </row>
    <row r="410" spans="1:6" s="16" customFormat="1" ht="38.25" x14ac:dyDescent="0.2">
      <c r="A410" s="113" t="s">
        <v>156</v>
      </c>
      <c r="B410" s="116" t="s">
        <v>483</v>
      </c>
      <c r="C410" s="143"/>
      <c r="D410" s="91"/>
      <c r="E410" s="49"/>
      <c r="F410" s="313"/>
    </row>
    <row r="411" spans="1:6" s="16" customFormat="1" x14ac:dyDescent="0.2">
      <c r="A411" s="88"/>
      <c r="B411" s="85" t="s">
        <v>163</v>
      </c>
      <c r="C411" s="143"/>
      <c r="D411" s="91"/>
      <c r="E411" s="49"/>
      <c r="F411" s="313"/>
    </row>
    <row r="412" spans="1:6" s="16" customFormat="1" ht="51" x14ac:dyDescent="0.2">
      <c r="A412" s="88"/>
      <c r="B412" s="252" t="s">
        <v>127</v>
      </c>
      <c r="C412" s="143"/>
      <c r="D412" s="91"/>
      <c r="E412" s="49"/>
      <c r="F412" s="313"/>
    </row>
    <row r="413" spans="1:6" s="16" customFormat="1" ht="25.5" x14ac:dyDescent="0.2">
      <c r="A413" s="88"/>
      <c r="B413" s="252" t="s">
        <v>128</v>
      </c>
      <c r="C413" s="143"/>
      <c r="D413" s="91"/>
      <c r="E413" s="49"/>
      <c r="F413" s="313"/>
    </row>
    <row r="414" spans="1:6" s="16" customFormat="1" ht="25.5" x14ac:dyDescent="0.2">
      <c r="A414" s="88"/>
      <c r="B414" s="253" t="s">
        <v>96</v>
      </c>
      <c r="C414" s="143"/>
      <c r="D414" s="91"/>
      <c r="E414" s="49"/>
      <c r="F414" s="313"/>
    </row>
    <row r="415" spans="1:6" s="16" customFormat="1" x14ac:dyDescent="0.2">
      <c r="A415" s="88"/>
      <c r="B415" s="85" t="s">
        <v>413</v>
      </c>
      <c r="C415" s="143"/>
      <c r="D415" s="91"/>
      <c r="E415" s="49"/>
      <c r="F415" s="313"/>
    </row>
    <row r="416" spans="1:6" s="16" customFormat="1" ht="14.25" x14ac:dyDescent="0.2">
      <c r="A416" s="88"/>
      <c r="B416" s="85" t="s">
        <v>484</v>
      </c>
      <c r="C416" s="129" t="s">
        <v>362</v>
      </c>
      <c r="D416" s="278">
        <v>60</v>
      </c>
      <c r="E416" s="49"/>
      <c r="F416" s="313">
        <f>D416*E416</f>
        <v>0</v>
      </c>
    </row>
    <row r="417" spans="1:6" s="16" customFormat="1" x14ac:dyDescent="0.2">
      <c r="A417" s="88"/>
      <c r="B417" s="85" t="s">
        <v>485</v>
      </c>
      <c r="C417" s="132" t="s">
        <v>180</v>
      </c>
      <c r="D417" s="278">
        <v>6</v>
      </c>
      <c r="E417" s="49"/>
      <c r="F417" s="313">
        <f>D417*E417</f>
        <v>0</v>
      </c>
    </row>
    <row r="418" spans="1:6" s="16" customFormat="1" ht="14.25" x14ac:dyDescent="0.2">
      <c r="A418" s="88"/>
      <c r="B418" s="85" t="s">
        <v>277</v>
      </c>
      <c r="C418" s="129" t="s">
        <v>362</v>
      </c>
      <c r="D418" s="278">
        <v>410</v>
      </c>
      <c r="E418" s="49"/>
      <c r="F418" s="313">
        <f>D418*E418</f>
        <v>0</v>
      </c>
    </row>
    <row r="419" spans="1:6" s="16" customFormat="1" x14ac:dyDescent="0.2">
      <c r="A419" s="88"/>
      <c r="B419" s="85" t="s">
        <v>278</v>
      </c>
      <c r="C419" s="132" t="s">
        <v>180</v>
      </c>
      <c r="D419" s="278">
        <v>41</v>
      </c>
      <c r="E419" s="49"/>
      <c r="F419" s="313">
        <f>D419*E419</f>
        <v>0</v>
      </c>
    </row>
    <row r="420" spans="1:6" s="16" customFormat="1" x14ac:dyDescent="0.2">
      <c r="A420" s="88"/>
      <c r="B420" s="85"/>
      <c r="C420" s="132"/>
      <c r="D420" s="278"/>
      <c r="E420" s="49"/>
      <c r="F420" s="313"/>
    </row>
    <row r="421" spans="1:6" s="16" customFormat="1" x14ac:dyDescent="0.2">
      <c r="A421" s="113" t="s">
        <v>341</v>
      </c>
      <c r="B421" s="280" t="s">
        <v>486</v>
      </c>
      <c r="C421" s="279"/>
      <c r="D421" s="281"/>
      <c r="E421" s="282"/>
      <c r="F421" s="313"/>
    </row>
    <row r="422" spans="1:6" s="16" customFormat="1" ht="38.25" x14ac:dyDescent="0.2">
      <c r="A422" s="283"/>
      <c r="B422" s="234" t="s">
        <v>487</v>
      </c>
      <c r="C422" s="279"/>
      <c r="D422" s="281"/>
      <c r="E422" s="282"/>
      <c r="F422" s="313"/>
    </row>
    <row r="423" spans="1:6" s="16" customFormat="1" ht="38.25" x14ac:dyDescent="0.2">
      <c r="A423" s="284"/>
      <c r="B423" s="285" t="s">
        <v>488</v>
      </c>
      <c r="C423" s="132" t="s">
        <v>180</v>
      </c>
      <c r="D423" s="278">
        <v>47</v>
      </c>
      <c r="E423" s="49"/>
      <c r="F423" s="313">
        <f>D423*E423</f>
        <v>0</v>
      </c>
    </row>
    <row r="424" spans="1:6" s="16" customFormat="1" x14ac:dyDescent="0.2">
      <c r="A424" s="113"/>
      <c r="B424" s="117"/>
      <c r="C424" s="129"/>
      <c r="D424" s="53"/>
      <c r="E424" s="49"/>
      <c r="F424" s="313"/>
    </row>
    <row r="425" spans="1:6" s="16" customFormat="1" ht="25.5" x14ac:dyDescent="0.2">
      <c r="A425" s="113" t="s">
        <v>24</v>
      </c>
      <c r="B425" s="286" t="s">
        <v>36</v>
      </c>
      <c r="C425" s="135"/>
      <c r="E425" s="50"/>
      <c r="F425" s="313"/>
    </row>
    <row r="426" spans="1:6" s="16" customFormat="1" x14ac:dyDescent="0.2">
      <c r="A426" s="113"/>
      <c r="B426" s="287" t="s">
        <v>163</v>
      </c>
      <c r="C426" s="135"/>
      <c r="E426" s="50"/>
      <c r="F426" s="313"/>
    </row>
    <row r="427" spans="1:6" s="16" customFormat="1" ht="38.25" x14ac:dyDescent="0.2">
      <c r="A427" s="113"/>
      <c r="B427" s="288" t="s">
        <v>489</v>
      </c>
      <c r="C427" s="135"/>
      <c r="E427" s="50"/>
      <c r="F427" s="313"/>
    </row>
    <row r="428" spans="1:6" s="16" customFormat="1" ht="38.25" x14ac:dyDescent="0.2">
      <c r="A428" s="113"/>
      <c r="B428" s="288" t="s">
        <v>490</v>
      </c>
      <c r="C428" s="135"/>
      <c r="E428" s="50"/>
      <c r="F428" s="313"/>
    </row>
    <row r="429" spans="1:6" s="16" customFormat="1" ht="25.5" x14ac:dyDescent="0.2">
      <c r="A429" s="113"/>
      <c r="B429" s="288" t="s">
        <v>491</v>
      </c>
      <c r="C429" s="135"/>
      <c r="E429" s="50"/>
      <c r="F429" s="313"/>
    </row>
    <row r="430" spans="1:6" s="16" customFormat="1" ht="38.25" x14ac:dyDescent="0.2">
      <c r="A430" s="113"/>
      <c r="B430" s="288" t="s">
        <v>492</v>
      </c>
      <c r="C430" s="135"/>
      <c r="E430" s="50"/>
      <c r="F430" s="313"/>
    </row>
    <row r="431" spans="1:6" s="16" customFormat="1" ht="63.75" x14ac:dyDescent="0.2">
      <c r="A431" s="113"/>
      <c r="B431" s="288" t="s">
        <v>564</v>
      </c>
      <c r="C431" s="135"/>
      <c r="E431" s="50"/>
      <c r="F431" s="313"/>
    </row>
    <row r="432" spans="1:6" s="16" customFormat="1" ht="51" x14ac:dyDescent="0.2">
      <c r="A432" s="113"/>
      <c r="B432" s="288" t="s">
        <v>565</v>
      </c>
      <c r="C432" s="135"/>
      <c r="E432" s="50"/>
      <c r="F432" s="313"/>
    </row>
    <row r="433" spans="1:6" s="16" customFormat="1" ht="25.5" x14ac:dyDescent="0.2">
      <c r="A433" s="113"/>
      <c r="B433" s="101" t="s">
        <v>37</v>
      </c>
      <c r="C433" s="132" t="s">
        <v>180</v>
      </c>
      <c r="D433" s="53">
        <v>5</v>
      </c>
      <c r="E433" s="49"/>
      <c r="F433" s="313">
        <f>D433*E433</f>
        <v>0</v>
      </c>
    </row>
    <row r="434" spans="1:6" s="16" customFormat="1" x14ac:dyDescent="0.2">
      <c r="A434" s="113"/>
      <c r="B434" s="117"/>
      <c r="C434" s="129"/>
      <c r="D434" s="53"/>
      <c r="E434" s="49"/>
      <c r="F434" s="313"/>
    </row>
    <row r="435" spans="1:6" s="16" customFormat="1" ht="25.5" x14ac:dyDescent="0.2">
      <c r="A435" s="113" t="s">
        <v>493</v>
      </c>
      <c r="B435" s="102" t="s">
        <v>250</v>
      </c>
      <c r="C435" s="135"/>
      <c r="E435" s="50"/>
      <c r="F435" s="313"/>
    </row>
    <row r="436" spans="1:6" s="16" customFormat="1" x14ac:dyDescent="0.2">
      <c r="A436" s="113"/>
      <c r="B436" s="101" t="s">
        <v>163</v>
      </c>
      <c r="C436" s="135"/>
      <c r="E436" s="50"/>
      <c r="F436" s="313"/>
    </row>
    <row r="437" spans="1:6" s="16" customFormat="1" ht="38.25" x14ac:dyDescent="0.2">
      <c r="A437" s="113"/>
      <c r="B437" s="118" t="s">
        <v>255</v>
      </c>
      <c r="C437" s="135"/>
      <c r="E437" s="50"/>
      <c r="F437" s="313"/>
    </row>
    <row r="438" spans="1:6" s="16" customFormat="1" ht="25.5" x14ac:dyDescent="0.2">
      <c r="A438" s="113"/>
      <c r="B438" s="353" t="s">
        <v>549</v>
      </c>
      <c r="C438" s="135"/>
      <c r="E438" s="50"/>
      <c r="F438" s="313"/>
    </row>
    <row r="439" spans="1:6" s="16" customFormat="1" ht="38.25" x14ac:dyDescent="0.2">
      <c r="A439" s="113"/>
      <c r="B439" s="118" t="s">
        <v>414</v>
      </c>
      <c r="C439" s="135"/>
      <c r="E439" s="50"/>
      <c r="F439" s="313"/>
    </row>
    <row r="440" spans="1:6" s="16" customFormat="1" ht="89.25" x14ac:dyDescent="0.2">
      <c r="A440" s="113"/>
      <c r="B440" s="106" t="s">
        <v>256</v>
      </c>
      <c r="C440" s="135"/>
      <c r="E440" s="50"/>
      <c r="F440" s="313"/>
    </row>
    <row r="441" spans="1:6" s="16" customFormat="1" ht="38.25" x14ac:dyDescent="0.2">
      <c r="A441" s="113"/>
      <c r="B441" s="228" t="s">
        <v>246</v>
      </c>
      <c r="C441" s="135"/>
      <c r="E441" s="50"/>
      <c r="F441" s="313"/>
    </row>
    <row r="442" spans="1:6" s="16" customFormat="1" ht="38.25" x14ac:dyDescent="0.2">
      <c r="A442" s="113"/>
      <c r="B442" s="228" t="s">
        <v>248</v>
      </c>
      <c r="C442" s="135"/>
      <c r="E442" s="50"/>
      <c r="F442" s="313"/>
    </row>
    <row r="443" spans="1:6" s="16" customFormat="1" ht="27" x14ac:dyDescent="0.2">
      <c r="A443" s="113"/>
      <c r="B443" s="101" t="s">
        <v>251</v>
      </c>
      <c r="C443" s="129" t="s">
        <v>173</v>
      </c>
      <c r="D443" s="53">
        <v>1300</v>
      </c>
      <c r="E443" s="49"/>
      <c r="F443" s="322">
        <f>D443*E443</f>
        <v>0</v>
      </c>
    </row>
    <row r="444" spans="1:6" s="16" customFormat="1" x14ac:dyDescent="0.2">
      <c r="A444" s="113"/>
      <c r="B444" s="101"/>
      <c r="C444" s="129"/>
      <c r="D444" s="53"/>
      <c r="E444" s="49"/>
      <c r="F444" s="322"/>
    </row>
    <row r="445" spans="1:6" s="16" customFormat="1" ht="38.25" x14ac:dyDescent="0.2">
      <c r="A445" s="113" t="s">
        <v>494</v>
      </c>
      <c r="B445" s="254" t="s">
        <v>495</v>
      </c>
      <c r="C445" s="143"/>
      <c r="D445" s="91"/>
      <c r="E445" s="49"/>
      <c r="F445" s="313"/>
    </row>
    <row r="446" spans="1:6" s="16" customFormat="1" ht="140.25" x14ac:dyDescent="0.2">
      <c r="A446" s="88"/>
      <c r="B446" s="289" t="s">
        <v>496</v>
      </c>
      <c r="C446" s="143"/>
      <c r="D446" s="91"/>
      <c r="E446" s="49"/>
      <c r="F446" s="313"/>
    </row>
    <row r="447" spans="1:6" s="16" customFormat="1" ht="280.5" x14ac:dyDescent="0.2">
      <c r="A447" s="88"/>
      <c r="B447" s="290" t="s">
        <v>566</v>
      </c>
      <c r="C447" s="143"/>
      <c r="D447" s="91"/>
      <c r="E447" s="49"/>
      <c r="F447" s="313"/>
    </row>
    <row r="448" spans="1:6" s="16" customFormat="1" ht="102" x14ac:dyDescent="0.2">
      <c r="A448" s="88"/>
      <c r="B448" s="291" t="s">
        <v>498</v>
      </c>
      <c r="C448" s="143"/>
      <c r="D448" s="91"/>
      <c r="E448" s="49"/>
      <c r="F448" s="313"/>
    </row>
    <row r="449" spans="1:6" s="16" customFormat="1" ht="25.5" x14ac:dyDescent="0.2">
      <c r="A449" s="88"/>
      <c r="B449" s="85" t="s">
        <v>497</v>
      </c>
      <c r="C449" s="129" t="s">
        <v>180</v>
      </c>
      <c r="D449" s="53">
        <v>45</v>
      </c>
      <c r="E449" s="49"/>
      <c r="F449" s="313">
        <f>D449*E449</f>
        <v>0</v>
      </c>
    </row>
    <row r="450" spans="1:6" s="16" customFormat="1" x14ac:dyDescent="0.2">
      <c r="A450" s="88"/>
      <c r="B450" s="85"/>
      <c r="C450" s="129"/>
      <c r="D450" s="53"/>
      <c r="E450" s="49"/>
      <c r="F450" s="313"/>
    </row>
    <row r="451" spans="1:6" s="16" customFormat="1" ht="51" x14ac:dyDescent="0.2">
      <c r="A451" s="113" t="s">
        <v>500</v>
      </c>
      <c r="B451" s="254" t="s">
        <v>501</v>
      </c>
      <c r="C451" s="274"/>
      <c r="D451" s="275"/>
      <c r="E451" s="269"/>
      <c r="F451" s="310"/>
    </row>
    <row r="452" spans="1:6" s="16" customFormat="1" ht="102" x14ac:dyDescent="0.2">
      <c r="A452" s="270"/>
      <c r="B452" s="292" t="s">
        <v>502</v>
      </c>
      <c r="C452" s="274"/>
      <c r="D452" s="275"/>
      <c r="E452" s="269"/>
      <c r="F452" s="310"/>
    </row>
    <row r="453" spans="1:6" s="16" customFormat="1" ht="27" x14ac:dyDescent="0.2">
      <c r="A453" s="270"/>
      <c r="B453" s="292" t="s">
        <v>503</v>
      </c>
      <c r="C453" s="129" t="s">
        <v>499</v>
      </c>
      <c r="D453" s="53">
        <v>750</v>
      </c>
      <c r="E453" s="49"/>
      <c r="F453" s="313">
        <f>D453*E453</f>
        <v>0</v>
      </c>
    </row>
    <row r="454" spans="1:6" s="16" customFormat="1" ht="13.5" thickBot="1" x14ac:dyDescent="0.25">
      <c r="A454" s="42"/>
      <c r="B454" s="54"/>
      <c r="C454" s="55"/>
      <c r="D454" s="72"/>
      <c r="E454" s="57"/>
      <c r="F454" s="319"/>
    </row>
    <row r="455" spans="1:6" s="16" customFormat="1" ht="13.5" thickTop="1" x14ac:dyDescent="0.2">
      <c r="A455" s="47"/>
      <c r="B455" s="51"/>
      <c r="C455" s="52"/>
      <c r="D455" s="58"/>
      <c r="E455" s="49"/>
      <c r="F455" s="320"/>
    </row>
    <row r="456" spans="1:6" s="16" customFormat="1" x14ac:dyDescent="0.2">
      <c r="A456" s="10"/>
      <c r="B456" s="3" t="s">
        <v>179</v>
      </c>
      <c r="C456" s="8"/>
      <c r="D456" s="35"/>
      <c r="E456" s="50"/>
      <c r="F456" s="321">
        <f>SUM(F366:F455)</f>
        <v>0</v>
      </c>
    </row>
    <row r="457" spans="1:6" s="16" customFormat="1" x14ac:dyDescent="0.2">
      <c r="A457" s="10"/>
      <c r="B457" s="3"/>
      <c r="C457" s="8"/>
      <c r="D457" s="35"/>
      <c r="E457" s="50"/>
      <c r="F457" s="321"/>
    </row>
    <row r="458" spans="1:6" s="16" customFormat="1" x14ac:dyDescent="0.2">
      <c r="A458" s="10"/>
      <c r="B458" s="3"/>
      <c r="C458" s="8"/>
      <c r="D458" s="35"/>
      <c r="E458" s="50"/>
      <c r="F458" s="321"/>
    </row>
    <row r="459" spans="1:6" s="16" customFormat="1" x14ac:dyDescent="0.2">
      <c r="A459" s="10"/>
      <c r="B459" s="3"/>
      <c r="C459" s="8"/>
      <c r="D459" s="35"/>
      <c r="E459" s="50"/>
      <c r="F459" s="321"/>
    </row>
    <row r="460" spans="1:6" s="16" customFormat="1" x14ac:dyDescent="0.2">
      <c r="A460" s="10"/>
      <c r="B460" s="3"/>
      <c r="C460" s="8"/>
      <c r="D460" s="35"/>
      <c r="E460" s="50"/>
      <c r="F460" s="321"/>
    </row>
    <row r="461" spans="1:6" s="16" customFormat="1" x14ac:dyDescent="0.2">
      <c r="A461" s="10"/>
      <c r="B461" s="3"/>
      <c r="C461" s="8"/>
      <c r="D461" s="35"/>
      <c r="E461" s="50"/>
      <c r="F461" s="313"/>
    </row>
    <row r="462" spans="1:6" s="16" customFormat="1" ht="13.5" customHeight="1" thickBot="1" x14ac:dyDescent="0.25">
      <c r="A462" s="13" t="s">
        <v>178</v>
      </c>
      <c r="B462" s="362" t="s">
        <v>130</v>
      </c>
      <c r="C462" s="362"/>
      <c r="D462" s="362"/>
      <c r="E462" s="87"/>
      <c r="F462" s="323"/>
    </row>
    <row r="463" spans="1:6" s="16" customFormat="1" x14ac:dyDescent="0.2">
      <c r="A463" s="88"/>
      <c r="B463" s="89"/>
      <c r="C463" s="86"/>
      <c r="D463" s="90"/>
      <c r="E463" s="90"/>
      <c r="F463" s="324"/>
    </row>
    <row r="464" spans="1:6" s="201" customFormat="1" ht="51" x14ac:dyDescent="0.2">
      <c r="A464" s="114" t="s">
        <v>158</v>
      </c>
      <c r="B464" s="254" t="s">
        <v>415</v>
      </c>
      <c r="C464" s="86"/>
      <c r="D464" s="91"/>
      <c r="E464" s="91"/>
      <c r="F464" s="324"/>
    </row>
    <row r="465" spans="1:6" s="16" customFormat="1" ht="51" x14ac:dyDescent="0.2">
      <c r="A465" s="88"/>
      <c r="B465" s="228" t="s">
        <v>416</v>
      </c>
      <c r="C465" s="52"/>
      <c r="D465" s="91"/>
      <c r="E465" s="91"/>
      <c r="F465" s="324"/>
    </row>
    <row r="466" spans="1:6" s="16" customFormat="1" x14ac:dyDescent="0.2">
      <c r="A466" s="88"/>
      <c r="B466" s="228" t="s">
        <v>163</v>
      </c>
      <c r="C466" s="52"/>
      <c r="D466" s="91"/>
      <c r="E466" s="91"/>
      <c r="F466" s="324"/>
    </row>
    <row r="467" spans="1:6" s="16" customFormat="1" ht="25.5" x14ac:dyDescent="0.2">
      <c r="A467" s="88"/>
      <c r="B467" s="103" t="s">
        <v>417</v>
      </c>
      <c r="C467" s="52"/>
      <c r="D467" s="91"/>
      <c r="E467" s="91"/>
      <c r="F467" s="324"/>
    </row>
    <row r="468" spans="1:6" s="16" customFormat="1" ht="63.75" x14ac:dyDescent="0.2">
      <c r="A468" s="88"/>
      <c r="B468" s="103" t="s">
        <v>418</v>
      </c>
      <c r="C468" s="52"/>
      <c r="D468" s="91"/>
      <c r="E468" s="91"/>
      <c r="F468" s="324"/>
    </row>
    <row r="469" spans="1:6" s="16" customFormat="1" ht="76.5" x14ac:dyDescent="0.2">
      <c r="A469" s="88"/>
      <c r="B469" s="103" t="s">
        <v>419</v>
      </c>
      <c r="C469" s="52"/>
      <c r="D469" s="91"/>
      <c r="E469" s="91"/>
      <c r="F469" s="324"/>
    </row>
    <row r="470" spans="1:6" s="16" customFormat="1" ht="63.75" x14ac:dyDescent="0.2">
      <c r="A470" s="88"/>
      <c r="B470" s="103" t="s">
        <v>420</v>
      </c>
      <c r="C470" s="132"/>
      <c r="D470" s="91"/>
      <c r="E470" s="49"/>
      <c r="F470" s="325"/>
    </row>
    <row r="471" spans="1:6" s="16" customFormat="1" x14ac:dyDescent="0.2">
      <c r="A471" s="88"/>
      <c r="B471" s="228" t="s">
        <v>421</v>
      </c>
      <c r="C471" s="132"/>
      <c r="D471" s="91"/>
      <c r="E471" s="49"/>
      <c r="F471" s="325"/>
    </row>
    <row r="472" spans="1:6" s="16" customFormat="1" x14ac:dyDescent="0.2">
      <c r="A472" s="88"/>
      <c r="B472" s="239" t="s">
        <v>422</v>
      </c>
      <c r="C472" s="132" t="s">
        <v>180</v>
      </c>
      <c r="D472" s="91">
        <f>68+52</f>
        <v>120</v>
      </c>
      <c r="E472" s="49"/>
      <c r="F472" s="325">
        <f>D472*E472</f>
        <v>0</v>
      </c>
    </row>
    <row r="473" spans="1:6" s="16" customFormat="1" x14ac:dyDescent="0.2">
      <c r="A473" s="88"/>
      <c r="B473" s="239" t="s">
        <v>423</v>
      </c>
      <c r="C473" s="132" t="s">
        <v>180</v>
      </c>
      <c r="D473" s="91">
        <v>35</v>
      </c>
      <c r="E473" s="49"/>
      <c r="F473" s="325">
        <f>D473*E473</f>
        <v>0</v>
      </c>
    </row>
    <row r="474" spans="1:6" s="16" customFormat="1" x14ac:dyDescent="0.2">
      <c r="A474" s="88"/>
      <c r="B474" s="101"/>
      <c r="C474" s="132"/>
      <c r="D474" s="91"/>
      <c r="E474" s="92"/>
      <c r="F474" s="325"/>
    </row>
    <row r="475" spans="1:6" s="16" customFormat="1" ht="38.25" x14ac:dyDescent="0.2">
      <c r="A475" s="114" t="s">
        <v>160</v>
      </c>
      <c r="B475" s="255" t="s">
        <v>424</v>
      </c>
      <c r="C475" s="132"/>
      <c r="D475" s="86"/>
      <c r="E475" s="92"/>
      <c r="F475" s="325"/>
    </row>
    <row r="476" spans="1:6" s="16" customFormat="1" ht="51" x14ac:dyDescent="0.2">
      <c r="A476" s="88"/>
      <c r="B476" s="228" t="s">
        <v>425</v>
      </c>
      <c r="C476" s="132"/>
      <c r="D476" s="86"/>
      <c r="E476" s="92"/>
      <c r="F476" s="325"/>
    </row>
    <row r="477" spans="1:6" s="16" customFormat="1" ht="63.75" x14ac:dyDescent="0.2">
      <c r="A477" s="88"/>
      <c r="B477" s="228" t="s">
        <v>133</v>
      </c>
      <c r="C477" s="132"/>
      <c r="D477" s="86"/>
      <c r="E477" s="92"/>
      <c r="F477" s="325"/>
    </row>
    <row r="478" spans="1:6" s="16" customFormat="1" x14ac:dyDescent="0.2">
      <c r="A478" s="88"/>
      <c r="B478" s="228" t="s">
        <v>163</v>
      </c>
      <c r="C478" s="132"/>
      <c r="D478" s="91"/>
      <c r="E478" s="92"/>
      <c r="F478" s="325"/>
    </row>
    <row r="479" spans="1:6" s="16" customFormat="1" ht="25.5" x14ac:dyDescent="0.2">
      <c r="A479" s="88"/>
      <c r="B479" s="103" t="s">
        <v>134</v>
      </c>
      <c r="C479" s="132"/>
      <c r="D479" s="91"/>
      <c r="E479" s="92"/>
      <c r="F479" s="325"/>
    </row>
    <row r="480" spans="1:6" s="16" customFormat="1" ht="38.25" x14ac:dyDescent="0.2">
      <c r="A480" s="88"/>
      <c r="B480" s="103" t="s">
        <v>135</v>
      </c>
      <c r="C480" s="132"/>
      <c r="D480" s="91"/>
      <c r="E480" s="92"/>
      <c r="F480" s="325"/>
    </row>
    <row r="481" spans="1:6" s="16" customFormat="1" ht="25.5" x14ac:dyDescent="0.2">
      <c r="A481" s="88"/>
      <c r="B481" s="103" t="s">
        <v>155</v>
      </c>
      <c r="C481" s="132"/>
      <c r="D481" s="91"/>
      <c r="E481" s="92"/>
      <c r="F481" s="325"/>
    </row>
    <row r="482" spans="1:6" s="16" customFormat="1" ht="51" x14ac:dyDescent="0.2">
      <c r="A482" s="88"/>
      <c r="B482" s="103" t="s">
        <v>426</v>
      </c>
      <c r="C482" s="132"/>
      <c r="D482" s="91"/>
      <c r="E482" s="92"/>
      <c r="F482" s="325"/>
    </row>
    <row r="483" spans="1:6" s="16" customFormat="1" ht="51" x14ac:dyDescent="0.2">
      <c r="A483" s="88"/>
      <c r="B483" s="256" t="s">
        <v>427</v>
      </c>
      <c r="C483" s="132"/>
      <c r="D483" s="91"/>
      <c r="E483" s="92"/>
      <c r="F483" s="325"/>
    </row>
    <row r="484" spans="1:6" s="16" customFormat="1" ht="25.5" x14ac:dyDescent="0.2">
      <c r="A484" s="88"/>
      <c r="B484" s="228" t="s">
        <v>428</v>
      </c>
      <c r="C484" s="132" t="s">
        <v>180</v>
      </c>
      <c r="D484" s="91">
        <v>50</v>
      </c>
      <c r="E484" s="49"/>
      <c r="F484" s="325">
        <f>D484*E484</f>
        <v>0</v>
      </c>
    </row>
    <row r="485" spans="1:6" s="16" customFormat="1" x14ac:dyDescent="0.2">
      <c r="A485" s="88"/>
      <c r="B485" s="228"/>
      <c r="C485" s="132"/>
      <c r="D485" s="91"/>
      <c r="E485" s="49"/>
      <c r="F485" s="325"/>
    </row>
    <row r="486" spans="1:6" s="16" customFormat="1" x14ac:dyDescent="0.2">
      <c r="A486" s="88"/>
      <c r="B486" s="228"/>
      <c r="C486" s="132"/>
      <c r="D486" s="91"/>
      <c r="E486" s="49"/>
      <c r="F486" s="325"/>
    </row>
    <row r="487" spans="1:6" s="16" customFormat="1" x14ac:dyDescent="0.2">
      <c r="A487" s="88"/>
      <c r="B487" s="228"/>
      <c r="C487" s="132"/>
      <c r="D487" s="91"/>
      <c r="E487" s="49"/>
      <c r="F487" s="325"/>
    </row>
    <row r="488" spans="1:6" s="16" customFormat="1" ht="13.5" thickBot="1" x14ac:dyDescent="0.25">
      <c r="A488" s="94"/>
      <c r="B488" s="95"/>
      <c r="C488" s="96"/>
      <c r="D488" s="97"/>
      <c r="E488" s="97"/>
      <c r="F488" s="326"/>
    </row>
    <row r="489" spans="1:6" s="16" customFormat="1" ht="13.5" thickTop="1" x14ac:dyDescent="0.2">
      <c r="A489" s="88"/>
      <c r="B489" s="85"/>
      <c r="C489" s="86"/>
      <c r="D489" s="91"/>
      <c r="E489" s="91"/>
      <c r="F489" s="327"/>
    </row>
    <row r="490" spans="1:6" s="16" customFormat="1" x14ac:dyDescent="0.2">
      <c r="A490" s="88"/>
      <c r="B490" s="363" t="s">
        <v>179</v>
      </c>
      <c r="C490" s="363"/>
      <c r="D490" s="363"/>
      <c r="E490" s="93"/>
      <c r="F490" s="328">
        <f>SUM(F465:F489)</f>
        <v>0</v>
      </c>
    </row>
    <row r="491" spans="1:6" s="16" customFormat="1" x14ac:dyDescent="0.2">
      <c r="A491" s="88"/>
      <c r="B491" s="223"/>
      <c r="C491" s="223"/>
      <c r="D491" s="223"/>
      <c r="E491" s="93"/>
      <c r="F491" s="328"/>
    </row>
    <row r="492" spans="1:6" s="15" customFormat="1" ht="13.5" thickBot="1" x14ac:dyDescent="0.25">
      <c r="A492" s="59" t="s">
        <v>176</v>
      </c>
      <c r="B492" s="13" t="s">
        <v>157</v>
      </c>
      <c r="C492" s="44"/>
      <c r="D492" s="37"/>
      <c r="E492" s="60"/>
      <c r="F492" s="329"/>
    </row>
    <row r="493" spans="1:6" s="15" customFormat="1" x14ac:dyDescent="0.2">
      <c r="A493" s="78"/>
      <c r="B493" s="14"/>
      <c r="C493" s="19"/>
      <c r="D493" s="18"/>
      <c r="E493" s="68"/>
      <c r="F493" s="330"/>
    </row>
    <row r="494" spans="1:6" s="15" customFormat="1" ht="25.5" x14ac:dyDescent="0.2">
      <c r="A494" s="78" t="s">
        <v>38</v>
      </c>
      <c r="B494" s="102" t="s">
        <v>231</v>
      </c>
      <c r="C494" s="19"/>
      <c r="D494" s="18"/>
      <c r="E494" s="68"/>
      <c r="F494" s="330"/>
    </row>
    <row r="495" spans="1:6" s="15" customFormat="1" ht="76.5" x14ac:dyDescent="0.2">
      <c r="A495" s="78"/>
      <c r="B495" s="1" t="s">
        <v>43</v>
      </c>
      <c r="C495" s="19"/>
      <c r="D495" s="18"/>
      <c r="E495" s="68"/>
      <c r="F495" s="330"/>
    </row>
    <row r="496" spans="1:6" s="15" customFormat="1" x14ac:dyDescent="0.2">
      <c r="A496" s="78"/>
      <c r="B496" t="s">
        <v>163</v>
      </c>
      <c r="C496" s="19"/>
      <c r="D496" s="18"/>
      <c r="E496" s="68"/>
      <c r="F496" s="330"/>
    </row>
    <row r="497" spans="1:6" s="15" customFormat="1" ht="25.5" x14ac:dyDescent="0.2">
      <c r="A497" s="78"/>
      <c r="B497" s="103" t="s">
        <v>232</v>
      </c>
      <c r="C497" s="19"/>
      <c r="D497" s="18"/>
      <c r="E497" s="68"/>
      <c r="F497" s="330"/>
    </row>
    <row r="498" spans="1:6" s="15" customFormat="1" ht="38.25" x14ac:dyDescent="0.2">
      <c r="A498" s="78"/>
      <c r="B498" s="103" t="s">
        <v>233</v>
      </c>
      <c r="C498" s="19"/>
      <c r="D498" s="18"/>
      <c r="E498" s="68"/>
      <c r="F498" s="330"/>
    </row>
    <row r="499" spans="1:6" s="15" customFormat="1" ht="38.25" x14ac:dyDescent="0.2">
      <c r="A499" s="78"/>
      <c r="B499" s="103" t="s">
        <v>234</v>
      </c>
      <c r="C499" s="19"/>
      <c r="D499" s="18"/>
      <c r="E499" s="68"/>
      <c r="F499" s="330"/>
    </row>
    <row r="500" spans="1:6" s="15" customFormat="1" ht="25.5" x14ac:dyDescent="0.2">
      <c r="A500" s="78"/>
      <c r="B500" s="103" t="s">
        <v>235</v>
      </c>
      <c r="C500" s="19"/>
      <c r="D500" s="18"/>
      <c r="E500" s="68"/>
      <c r="F500" s="330"/>
    </row>
    <row r="501" spans="1:6" s="15" customFormat="1" ht="89.25" x14ac:dyDescent="0.2">
      <c r="A501" s="78"/>
      <c r="B501" s="196" t="s">
        <v>429</v>
      </c>
      <c r="C501" s="19"/>
      <c r="D501" s="18"/>
      <c r="E501" s="68"/>
      <c r="F501" s="330"/>
    </row>
    <row r="502" spans="1:6" s="15" customFormat="1" ht="25.5" x14ac:dyDescent="0.2">
      <c r="A502" s="78"/>
      <c r="B502" s="103" t="s">
        <v>236</v>
      </c>
      <c r="C502" s="19"/>
      <c r="D502" s="18"/>
      <c r="E502" s="68"/>
      <c r="F502" s="330"/>
    </row>
    <row r="503" spans="1:6" s="15" customFormat="1" ht="51" x14ac:dyDescent="0.2">
      <c r="A503" s="78"/>
      <c r="B503" s="1" t="s">
        <v>546</v>
      </c>
      <c r="C503" s="133" t="s">
        <v>145</v>
      </c>
      <c r="D503" s="40">
        <v>0</v>
      </c>
      <c r="E503" s="49"/>
      <c r="F503" s="351" t="s">
        <v>544</v>
      </c>
    </row>
    <row r="504" spans="1:6" s="15" customFormat="1" x14ac:dyDescent="0.2">
      <c r="A504" s="78"/>
      <c r="B504" s="1"/>
      <c r="C504" s="133"/>
      <c r="D504" s="40"/>
      <c r="E504" s="49"/>
      <c r="F504" s="331"/>
    </row>
    <row r="505" spans="1:6" s="15" customFormat="1" ht="114.75" x14ac:dyDescent="0.2">
      <c r="A505" s="78" t="s">
        <v>39</v>
      </c>
      <c r="B505" s="199" t="s">
        <v>547</v>
      </c>
      <c r="C505" s="259"/>
      <c r="D505" s="260"/>
      <c r="E505" s="261"/>
      <c r="F505" s="331"/>
    </row>
    <row r="506" spans="1:6" s="15" customFormat="1" x14ac:dyDescent="0.2">
      <c r="A506" s="78"/>
      <c r="B506" s="186" t="s">
        <v>437</v>
      </c>
      <c r="C506" s="259"/>
      <c r="D506" s="260"/>
      <c r="E506" s="261"/>
      <c r="F506" s="331"/>
    </row>
    <row r="507" spans="1:6" s="15" customFormat="1" x14ac:dyDescent="0.2">
      <c r="A507" s="78"/>
      <c r="B507" s="264" t="s">
        <v>523</v>
      </c>
      <c r="C507" s="259"/>
      <c r="D507" s="260"/>
      <c r="E507" s="261"/>
      <c r="F507" s="331"/>
    </row>
    <row r="508" spans="1:6" s="15" customFormat="1" x14ac:dyDescent="0.2">
      <c r="A508" s="78"/>
      <c r="B508" s="265" t="s">
        <v>524</v>
      </c>
      <c r="C508" s="259"/>
      <c r="D508" s="260"/>
      <c r="E508" s="261"/>
      <c r="F508" s="331"/>
    </row>
    <row r="509" spans="1:6" s="15" customFormat="1" ht="51" x14ac:dyDescent="0.2">
      <c r="A509" s="78"/>
      <c r="B509" s="264" t="s">
        <v>442</v>
      </c>
      <c r="C509" s="259"/>
      <c r="D509" s="260"/>
      <c r="E509" s="261"/>
      <c r="F509" s="331"/>
    </row>
    <row r="510" spans="1:6" s="15" customFormat="1" ht="25.5" x14ac:dyDescent="0.2">
      <c r="A510" s="78"/>
      <c r="B510" s="262" t="s">
        <v>438</v>
      </c>
      <c r="C510" s="259"/>
      <c r="D510" s="260"/>
      <c r="E510" s="261"/>
      <c r="F510" s="331"/>
    </row>
    <row r="511" spans="1:6" s="15" customFormat="1" ht="25.5" x14ac:dyDescent="0.2">
      <c r="A511" s="78"/>
      <c r="B511" s="262" t="s">
        <v>439</v>
      </c>
      <c r="C511" s="259"/>
      <c r="D511" s="260"/>
      <c r="E511" s="261"/>
      <c r="F511" s="331"/>
    </row>
    <row r="512" spans="1:6" s="15" customFormat="1" x14ac:dyDescent="0.2">
      <c r="A512" s="78"/>
      <c r="B512" s="186" t="s">
        <v>440</v>
      </c>
      <c r="C512" s="259" t="s">
        <v>441</v>
      </c>
      <c r="D512" s="40">
        <v>180</v>
      </c>
      <c r="E512" s="49"/>
      <c r="F512" s="331">
        <f>D512*E512</f>
        <v>0</v>
      </c>
    </row>
    <row r="513" spans="1:6" s="15" customFormat="1" x14ac:dyDescent="0.2">
      <c r="A513" s="78"/>
      <c r="B513" s="14"/>
      <c r="C513" s="19"/>
      <c r="D513" s="18"/>
      <c r="E513" s="68"/>
      <c r="F513" s="331"/>
    </row>
    <row r="514" spans="1:6" x14ac:dyDescent="0.2">
      <c r="A514" s="115" t="s">
        <v>443</v>
      </c>
      <c r="B514" s="15" t="s">
        <v>162</v>
      </c>
      <c r="C514" s="61"/>
      <c r="D514" s="79"/>
      <c r="F514" s="331"/>
    </row>
    <row r="515" spans="1:6" ht="51" x14ac:dyDescent="0.2">
      <c r="A515" s="81"/>
      <c r="B515" s="51" t="s">
        <v>159</v>
      </c>
      <c r="C515" s="61"/>
      <c r="D515" s="79"/>
      <c r="F515" s="331"/>
    </row>
    <row r="516" spans="1:6" x14ac:dyDescent="0.2">
      <c r="A516" s="81"/>
      <c r="B516" s="6" t="s">
        <v>163</v>
      </c>
      <c r="C516" s="61"/>
      <c r="D516" s="79"/>
      <c r="F516" s="331"/>
    </row>
    <row r="517" spans="1:6" x14ac:dyDescent="0.2">
      <c r="A517" s="81"/>
      <c r="B517" s="104" t="s">
        <v>240</v>
      </c>
      <c r="C517" s="61"/>
      <c r="D517" s="79"/>
      <c r="F517" s="331"/>
    </row>
    <row r="518" spans="1:6" ht="89.25" x14ac:dyDescent="0.2">
      <c r="A518" s="81"/>
      <c r="B518" s="108" t="s">
        <v>237</v>
      </c>
      <c r="C518" s="61"/>
      <c r="D518" s="79"/>
      <c r="F518" s="331"/>
    </row>
    <row r="519" spans="1:6" ht="38.25" x14ac:dyDescent="0.2">
      <c r="A519" s="81"/>
      <c r="B519" s="104" t="s">
        <v>238</v>
      </c>
      <c r="C519" s="61"/>
      <c r="D519" s="79"/>
      <c r="F519" s="331"/>
    </row>
    <row r="520" spans="1:6" ht="76.5" x14ac:dyDescent="0.2">
      <c r="A520" s="81"/>
      <c r="B520" s="104" t="s">
        <v>573</v>
      </c>
      <c r="C520" s="132"/>
      <c r="D520" s="79"/>
      <c r="F520" s="331"/>
    </row>
    <row r="521" spans="1:6" ht="63.75" x14ac:dyDescent="0.2">
      <c r="A521" s="81"/>
      <c r="B521" s="108" t="s">
        <v>239</v>
      </c>
      <c r="C521" s="132"/>
      <c r="D521" s="79"/>
      <c r="F521" s="331"/>
    </row>
    <row r="522" spans="1:6" ht="140.25" x14ac:dyDescent="0.2">
      <c r="A522" s="81"/>
      <c r="B522" s="108" t="s">
        <v>574</v>
      </c>
      <c r="C522" s="132"/>
      <c r="D522" s="79"/>
      <c r="F522" s="331"/>
    </row>
    <row r="523" spans="1:6" ht="76.5" x14ac:dyDescent="0.2">
      <c r="A523" s="81"/>
      <c r="B523" s="106" t="s">
        <v>257</v>
      </c>
      <c r="C523" s="132"/>
      <c r="D523" s="79"/>
      <c r="F523" s="331"/>
    </row>
    <row r="524" spans="1:6" ht="25.5" x14ac:dyDescent="0.2">
      <c r="A524" s="81"/>
      <c r="B524" s="80" t="s">
        <v>164</v>
      </c>
      <c r="C524" s="137" t="s">
        <v>180</v>
      </c>
      <c r="D524" s="40">
        <v>10</v>
      </c>
      <c r="E524" s="49"/>
      <c r="F524" s="331">
        <f>D524*E524</f>
        <v>0</v>
      </c>
    </row>
    <row r="525" spans="1:6" x14ac:dyDescent="0.2">
      <c r="A525" s="81"/>
      <c r="B525" s="156"/>
      <c r="C525" s="137"/>
      <c r="D525" s="40"/>
      <c r="E525" s="49"/>
      <c r="F525" s="331"/>
    </row>
    <row r="526" spans="1:6" ht="25.5" x14ac:dyDescent="0.2">
      <c r="A526" s="115" t="s">
        <v>269</v>
      </c>
      <c r="B526" s="348" t="s">
        <v>537</v>
      </c>
      <c r="C526" s="132"/>
      <c r="D526" s="79"/>
      <c r="E526" s="21"/>
      <c r="F526" s="331"/>
    </row>
    <row r="527" spans="1:6" ht="116.25" customHeight="1" x14ac:dyDescent="0.2">
      <c r="A527" s="66"/>
      <c r="B527" s="51" t="s">
        <v>568</v>
      </c>
      <c r="C527" s="132"/>
      <c r="D527" s="53"/>
      <c r="E527" s="21"/>
      <c r="F527" s="331"/>
    </row>
    <row r="528" spans="1:6" ht="76.5" x14ac:dyDescent="0.2">
      <c r="A528" s="66"/>
      <c r="B528" s="51" t="s">
        <v>541</v>
      </c>
      <c r="C528" s="132"/>
      <c r="D528" s="53"/>
      <c r="E528" s="21"/>
      <c r="F528" s="331"/>
    </row>
    <row r="529" spans="1:6" ht="25.5" x14ac:dyDescent="0.2">
      <c r="A529" s="66"/>
      <c r="B529" s="51" t="s">
        <v>259</v>
      </c>
      <c r="C529" s="132"/>
      <c r="D529" s="53"/>
      <c r="E529" s="21"/>
      <c r="F529" s="331"/>
    </row>
    <row r="530" spans="1:6" ht="63.75" x14ac:dyDescent="0.2">
      <c r="A530" s="66"/>
      <c r="B530" s="106" t="s">
        <v>258</v>
      </c>
      <c r="C530" s="129"/>
      <c r="D530" s="53"/>
      <c r="E530" s="21"/>
      <c r="F530" s="331"/>
    </row>
    <row r="531" spans="1:6" x14ac:dyDescent="0.2">
      <c r="A531" s="66"/>
      <c r="B531" s="51" t="s">
        <v>540</v>
      </c>
      <c r="F531" s="311"/>
    </row>
    <row r="532" spans="1:6" ht="14.25" x14ac:dyDescent="0.2">
      <c r="A532" s="66"/>
      <c r="B532" s="104" t="s">
        <v>517</v>
      </c>
      <c r="C532" s="129" t="s">
        <v>362</v>
      </c>
      <c r="D532" s="53">
        <v>1500</v>
      </c>
      <c r="E532" s="49"/>
      <c r="F532" s="313">
        <f>D532*E532</f>
        <v>0</v>
      </c>
    </row>
    <row r="533" spans="1:6" ht="14.25" x14ac:dyDescent="0.2">
      <c r="A533" s="66"/>
      <c r="B533" s="104" t="s">
        <v>270</v>
      </c>
      <c r="C533" s="129" t="s">
        <v>171</v>
      </c>
      <c r="D533" s="53">
        <v>160</v>
      </c>
      <c r="E533" s="49"/>
      <c r="F533" s="332">
        <f>D533*E533</f>
        <v>0</v>
      </c>
    </row>
    <row r="534" spans="1:6" ht="14.25" x14ac:dyDescent="0.2">
      <c r="A534" s="66"/>
      <c r="B534" s="104" t="s">
        <v>518</v>
      </c>
      <c r="C534" s="129" t="s">
        <v>362</v>
      </c>
      <c r="D534" s="53">
        <v>80</v>
      </c>
      <c r="E534" s="49"/>
      <c r="F534" s="313">
        <f>D534*E534</f>
        <v>0</v>
      </c>
    </row>
    <row r="535" spans="1:6" ht="14.25" x14ac:dyDescent="0.2">
      <c r="A535" s="66"/>
      <c r="B535" s="104" t="s">
        <v>271</v>
      </c>
      <c r="C535" s="129" t="s">
        <v>171</v>
      </c>
      <c r="D535" s="53">
        <v>35</v>
      </c>
      <c r="E535" s="49"/>
      <c r="F535" s="332">
        <f>D535*E535</f>
        <v>0</v>
      </c>
    </row>
    <row r="536" spans="1:6" ht="14.25" x14ac:dyDescent="0.2">
      <c r="A536" s="66"/>
      <c r="B536" s="104" t="s">
        <v>247</v>
      </c>
      <c r="C536" s="129" t="s">
        <v>171</v>
      </c>
      <c r="D536" s="53">
        <v>170</v>
      </c>
      <c r="E536" s="49"/>
      <c r="F536" s="332">
        <f>D536*E536</f>
        <v>0</v>
      </c>
    </row>
    <row r="537" spans="1:6" x14ac:dyDescent="0.2">
      <c r="A537" s="66"/>
      <c r="B537" s="104"/>
      <c r="C537" s="129"/>
      <c r="D537" s="53"/>
      <c r="E537" s="49"/>
      <c r="F537" s="332"/>
    </row>
    <row r="538" spans="1:6" ht="25.5" x14ac:dyDescent="0.2">
      <c r="A538" s="115" t="s">
        <v>504</v>
      </c>
      <c r="B538" s="349" t="s">
        <v>538</v>
      </c>
      <c r="C538" s="129"/>
      <c r="D538" s="53"/>
      <c r="E538" s="49"/>
      <c r="F538" s="332"/>
    </row>
    <row r="539" spans="1:6" ht="178.5" x14ac:dyDescent="0.2">
      <c r="A539" s="66"/>
      <c r="B539" s="292" t="s">
        <v>575</v>
      </c>
      <c r="C539" s="129"/>
      <c r="D539" s="53"/>
      <c r="E539" s="49"/>
      <c r="F539" s="332"/>
    </row>
    <row r="540" spans="1:6" ht="76.5" x14ac:dyDescent="0.2">
      <c r="A540" s="66"/>
      <c r="B540" s="292" t="s">
        <v>539</v>
      </c>
      <c r="C540" s="129"/>
      <c r="D540" s="53"/>
      <c r="E540" s="49"/>
      <c r="F540" s="332"/>
    </row>
    <row r="541" spans="1:6" ht="63.75" x14ac:dyDescent="0.2">
      <c r="A541" s="66"/>
      <c r="B541" s="292" t="s">
        <v>258</v>
      </c>
      <c r="C541" s="129"/>
      <c r="D541" s="53"/>
      <c r="E541" s="49"/>
      <c r="F541" s="332"/>
    </row>
    <row r="542" spans="1:6" x14ac:dyDescent="0.2">
      <c r="A542" s="66"/>
      <c r="B542" s="51" t="s">
        <v>540</v>
      </c>
      <c r="F542" s="311"/>
    </row>
    <row r="543" spans="1:6" ht="14.25" x14ac:dyDescent="0.2">
      <c r="A543" s="66"/>
      <c r="B543" s="104" t="s">
        <v>517</v>
      </c>
      <c r="C543" s="129" t="s">
        <v>362</v>
      </c>
      <c r="D543" s="53">
        <v>1500</v>
      </c>
      <c r="E543" s="49"/>
      <c r="F543" s="313">
        <f>D543*E543</f>
        <v>0</v>
      </c>
    </row>
    <row r="544" spans="1:6" ht="14.25" x14ac:dyDescent="0.2">
      <c r="A544" s="66"/>
      <c r="B544" s="104" t="s">
        <v>270</v>
      </c>
      <c r="C544" s="129" t="s">
        <v>171</v>
      </c>
      <c r="D544" s="53">
        <v>160</v>
      </c>
      <c r="E544" s="49"/>
      <c r="F544" s="332">
        <f>D544*E544</f>
        <v>0</v>
      </c>
    </row>
    <row r="545" spans="1:6" ht="14.25" x14ac:dyDescent="0.2">
      <c r="A545" s="66"/>
      <c r="B545" s="104" t="s">
        <v>518</v>
      </c>
      <c r="C545" s="129" t="s">
        <v>362</v>
      </c>
      <c r="D545" s="53">
        <v>80</v>
      </c>
      <c r="E545" s="49"/>
      <c r="F545" s="313">
        <f>D545*E545</f>
        <v>0</v>
      </c>
    </row>
    <row r="546" spans="1:6" ht="14.25" x14ac:dyDescent="0.2">
      <c r="A546" s="66"/>
      <c r="B546" s="104" t="s">
        <v>271</v>
      </c>
      <c r="C546" s="129" t="s">
        <v>171</v>
      </c>
      <c r="D546" s="53">
        <v>35</v>
      </c>
      <c r="E546" s="49"/>
      <c r="F546" s="332">
        <f>D546*E546</f>
        <v>0</v>
      </c>
    </row>
    <row r="547" spans="1:6" ht="14.25" x14ac:dyDescent="0.2">
      <c r="A547" s="66"/>
      <c r="B547" s="104" t="s">
        <v>247</v>
      </c>
      <c r="C547" s="129" t="s">
        <v>171</v>
      </c>
      <c r="D547" s="53">
        <v>170</v>
      </c>
      <c r="E547" s="49"/>
      <c r="F547" s="332">
        <f>D547*E547</f>
        <v>0</v>
      </c>
    </row>
    <row r="548" spans="1:6" x14ac:dyDescent="0.2">
      <c r="A548" s="66"/>
      <c r="B548" s="104"/>
      <c r="C548" s="129"/>
      <c r="D548" s="53"/>
      <c r="E548" s="49"/>
      <c r="F548" s="332"/>
    </row>
    <row r="549" spans="1:6" ht="38.25" x14ac:dyDescent="0.2">
      <c r="A549" s="78" t="s">
        <v>542</v>
      </c>
      <c r="B549" s="102" t="s">
        <v>525</v>
      </c>
      <c r="C549" s="259"/>
      <c r="D549" s="260"/>
      <c r="E549" s="261"/>
      <c r="F549" s="331"/>
    </row>
    <row r="550" spans="1:6" x14ac:dyDescent="0.2">
      <c r="A550" s="78"/>
      <c r="B550" s="186" t="s">
        <v>437</v>
      </c>
      <c r="C550" s="259"/>
      <c r="D550" s="260"/>
      <c r="E550" s="261"/>
      <c r="F550" s="331"/>
    </row>
    <row r="551" spans="1:6" x14ac:dyDescent="0.2">
      <c r="A551" s="78"/>
      <c r="B551" s="264" t="s">
        <v>523</v>
      </c>
      <c r="C551" s="259"/>
      <c r="D551" s="260"/>
      <c r="E551" s="261"/>
      <c r="F551" s="331"/>
    </row>
    <row r="552" spans="1:6" x14ac:dyDescent="0.2">
      <c r="A552" s="78"/>
      <c r="B552" s="265" t="s">
        <v>508</v>
      </c>
      <c r="C552" s="259"/>
      <c r="D552" s="260"/>
      <c r="E552" s="261"/>
      <c r="F552" s="331"/>
    </row>
    <row r="553" spans="1:6" ht="25.5" x14ac:dyDescent="0.2">
      <c r="A553" s="78"/>
      <c r="B553" s="264" t="s">
        <v>507</v>
      </c>
      <c r="C553" s="259"/>
      <c r="D553" s="260"/>
      <c r="E553" s="261"/>
      <c r="F553" s="331"/>
    </row>
    <row r="554" spans="1:6" ht="25.5" x14ac:dyDescent="0.2">
      <c r="A554" s="78"/>
      <c r="B554" s="262" t="s">
        <v>439</v>
      </c>
      <c r="C554" s="259"/>
      <c r="D554" s="260"/>
      <c r="E554" s="261"/>
      <c r="F554" s="331"/>
    </row>
    <row r="555" spans="1:6" x14ac:dyDescent="0.2">
      <c r="A555" s="78"/>
      <c r="B555" s="186" t="s">
        <v>440</v>
      </c>
      <c r="C555" s="259" t="s">
        <v>441</v>
      </c>
      <c r="D555" s="40">
        <v>60</v>
      </c>
      <c r="E555" s="49"/>
      <c r="F555" s="331">
        <f>D555*E555</f>
        <v>0</v>
      </c>
    </row>
    <row r="556" spans="1:6" ht="13.5" thickBot="1" x14ac:dyDescent="0.25">
      <c r="A556" s="162"/>
      <c r="B556" s="163"/>
      <c r="C556" s="55"/>
      <c r="D556" s="164"/>
      <c r="E556" s="57"/>
      <c r="F556" s="333"/>
    </row>
    <row r="557" spans="1:6" ht="13.5" thickTop="1" x14ac:dyDescent="0.2">
      <c r="A557" s="155"/>
      <c r="B557" s="157"/>
      <c r="C557" s="52"/>
      <c r="D557" s="153"/>
      <c r="E557" s="49"/>
      <c r="F557" s="332"/>
    </row>
    <row r="558" spans="1:6" s="16" customFormat="1" ht="15" x14ac:dyDescent="0.25">
      <c r="A558" s="17"/>
      <c r="B558" s="67" t="s">
        <v>179</v>
      </c>
      <c r="C558" s="8"/>
      <c r="D558" s="35"/>
      <c r="E558" s="50"/>
      <c r="F558" s="334">
        <f>SUM(F499:F555)</f>
        <v>0</v>
      </c>
    </row>
    <row r="559" spans="1:6" s="16" customFormat="1" ht="15" x14ac:dyDescent="0.25">
      <c r="A559" s="17"/>
      <c r="B559" s="67"/>
      <c r="C559" s="8"/>
      <c r="D559" s="35"/>
      <c r="E559" s="50"/>
      <c r="F559" s="334"/>
    </row>
    <row r="560" spans="1:6" s="16" customFormat="1" ht="15" x14ac:dyDescent="0.25">
      <c r="A560" s="17"/>
      <c r="B560" s="67"/>
      <c r="C560" s="8"/>
      <c r="D560" s="35"/>
      <c r="E560" s="50"/>
      <c r="F560" s="334"/>
    </row>
    <row r="561" spans="1:6" s="16" customFormat="1" ht="15" x14ac:dyDescent="0.25">
      <c r="A561" s="17"/>
      <c r="B561" s="67"/>
      <c r="C561" s="8"/>
      <c r="D561" s="35"/>
      <c r="E561" s="50"/>
      <c r="F561" s="334"/>
    </row>
    <row r="562" spans="1:6" s="16" customFormat="1" ht="15" x14ac:dyDescent="0.25">
      <c r="A562" s="17"/>
      <c r="B562" s="67"/>
      <c r="C562" s="8"/>
      <c r="D562" s="35"/>
      <c r="E562" s="50"/>
      <c r="F562" s="334"/>
    </row>
    <row r="563" spans="1:6" s="247" customFormat="1" ht="14.25" x14ac:dyDescent="0.2">
      <c r="A563" s="258"/>
      <c r="B563" s="257"/>
      <c r="C563" s="249"/>
      <c r="D563" s="250"/>
      <c r="E563" s="251"/>
      <c r="F563" s="331"/>
    </row>
    <row r="564" spans="1:6" s="15" customFormat="1" ht="13.5" thickBot="1" x14ac:dyDescent="0.25">
      <c r="A564" s="13" t="s">
        <v>174</v>
      </c>
      <c r="B564" s="13" t="s">
        <v>279</v>
      </c>
      <c r="C564" s="44"/>
      <c r="D564" s="37"/>
      <c r="E564" s="60"/>
      <c r="F564" s="335"/>
    </row>
    <row r="565" spans="1:6" s="15" customFormat="1" x14ac:dyDescent="0.2">
      <c r="A565" s="160"/>
      <c r="B565" s="157"/>
      <c r="C565" s="64"/>
      <c r="D565" s="5"/>
      <c r="E565" s="5"/>
      <c r="F565" s="316"/>
    </row>
    <row r="566" spans="1:6" s="15" customFormat="1" ht="25.5" x14ac:dyDescent="0.2">
      <c r="A566" s="115" t="s">
        <v>40</v>
      </c>
      <c r="B566" s="14" t="s">
        <v>280</v>
      </c>
      <c r="C566" s="22"/>
      <c r="D566" s="153"/>
      <c r="E566" s="49"/>
      <c r="F566" s="313"/>
    </row>
    <row r="567" spans="1:6" s="15" customFormat="1" ht="127.5" x14ac:dyDescent="0.2">
      <c r="A567" s="154"/>
      <c r="B567" s="238" t="s">
        <v>567</v>
      </c>
      <c r="C567" s="22"/>
      <c r="D567" s="153"/>
      <c r="E567" s="49"/>
      <c r="F567" s="313"/>
    </row>
    <row r="568" spans="1:6" s="15" customFormat="1" ht="76.5" x14ac:dyDescent="0.2">
      <c r="A568" s="154"/>
      <c r="B568" s="145" t="s">
        <v>301</v>
      </c>
      <c r="C568" s="22"/>
      <c r="D568" s="153"/>
      <c r="E568" s="49"/>
      <c r="F568" s="313"/>
    </row>
    <row r="569" spans="1:6" s="15" customFormat="1" ht="63.75" x14ac:dyDescent="0.2">
      <c r="A569" s="154"/>
      <c r="B569" s="145" t="s">
        <v>302</v>
      </c>
      <c r="C569" s="22"/>
      <c r="D569" s="153"/>
      <c r="E569" s="49"/>
      <c r="F569" s="313"/>
    </row>
    <row r="570" spans="1:6" s="15" customFormat="1" ht="25.5" x14ac:dyDescent="0.2">
      <c r="A570" s="154"/>
      <c r="B570" s="145" t="s">
        <v>303</v>
      </c>
      <c r="C570" s="22"/>
      <c r="D570" s="153"/>
      <c r="E570" s="49"/>
      <c r="F570" s="313"/>
    </row>
    <row r="571" spans="1:6" s="15" customFormat="1" x14ac:dyDescent="0.2">
      <c r="A571" s="154"/>
      <c r="B571" s="145" t="s">
        <v>304</v>
      </c>
      <c r="C571" s="22"/>
      <c r="D571" s="153"/>
      <c r="E571" s="49"/>
      <c r="F571" s="313"/>
    </row>
    <row r="572" spans="1:6" s="15" customFormat="1" ht="14.25" x14ac:dyDescent="0.2">
      <c r="A572" s="154"/>
      <c r="B572" s="104" t="s">
        <v>430</v>
      </c>
      <c r="C572" s="151" t="s">
        <v>171</v>
      </c>
      <c r="D572" s="91">
        <v>150</v>
      </c>
      <c r="E572" s="49"/>
      <c r="F572" s="325">
        <f>D572*E572</f>
        <v>0</v>
      </c>
    </row>
    <row r="573" spans="1:6" s="15" customFormat="1" ht="14.25" x14ac:dyDescent="0.2">
      <c r="A573" s="161"/>
      <c r="B573" s="104" t="s">
        <v>431</v>
      </c>
      <c r="C573" s="151" t="s">
        <v>171</v>
      </c>
      <c r="D573" s="91">
        <v>550</v>
      </c>
      <c r="E573" s="49"/>
      <c r="F573" s="325">
        <f>D573*E573</f>
        <v>0</v>
      </c>
    </row>
    <row r="574" spans="1:6" s="15" customFormat="1" ht="13.5" thickBot="1" x14ac:dyDescent="0.25">
      <c r="A574" s="162"/>
      <c r="B574" s="163"/>
      <c r="C574" s="55"/>
      <c r="D574" s="164"/>
      <c r="E574" s="57"/>
      <c r="F574" s="312"/>
    </row>
    <row r="575" spans="1:6" s="15" customFormat="1" ht="13.5" thickTop="1" x14ac:dyDescent="0.2">
      <c r="A575" s="155"/>
      <c r="B575" s="157"/>
      <c r="C575" s="52"/>
      <c r="D575" s="153"/>
      <c r="E575" s="49"/>
      <c r="F575" s="313"/>
    </row>
    <row r="576" spans="1:6" s="15" customFormat="1" x14ac:dyDescent="0.2">
      <c r="A576" s="10"/>
      <c r="B576" s="3" t="s">
        <v>179</v>
      </c>
      <c r="C576" s="8"/>
      <c r="D576" s="35"/>
      <c r="E576" s="50"/>
      <c r="F576" s="336">
        <f>SUM(F566:F574)</f>
        <v>0</v>
      </c>
    </row>
    <row r="577" spans="1:6" s="15" customFormat="1" x14ac:dyDescent="0.2">
      <c r="A577" s="10"/>
      <c r="B577" s="3"/>
      <c r="C577" s="8"/>
      <c r="D577" s="35"/>
      <c r="E577" s="50"/>
      <c r="F577" s="336"/>
    </row>
    <row r="578" spans="1:6" s="15" customFormat="1" ht="13.5" thickBot="1" x14ac:dyDescent="0.25">
      <c r="A578" s="144" t="s">
        <v>98</v>
      </c>
      <c r="B578" s="218" t="s">
        <v>290</v>
      </c>
      <c r="C578" s="219"/>
      <c r="D578" s="87"/>
      <c r="E578" s="87"/>
      <c r="F578" s="337"/>
    </row>
    <row r="579" spans="1:6" s="15" customFormat="1" x14ac:dyDescent="0.2">
      <c r="A579" s="114"/>
      <c r="B579" s="220"/>
      <c r="C579" s="221"/>
      <c r="D579" s="91"/>
      <c r="E579" s="91"/>
      <c r="F579" s="338"/>
    </row>
    <row r="580" spans="1:6" s="15" customFormat="1" ht="38.25" x14ac:dyDescent="0.2">
      <c r="A580" s="78" t="s">
        <v>99</v>
      </c>
      <c r="B580" s="102" t="s">
        <v>291</v>
      </c>
      <c r="C580" s="131"/>
      <c r="D580" s="91"/>
      <c r="E580" s="49"/>
      <c r="F580" s="339"/>
    </row>
    <row r="581" spans="1:6" s="15" customFormat="1" x14ac:dyDescent="0.2">
      <c r="A581" s="222"/>
      <c r="B581" s="101" t="s">
        <v>163</v>
      </c>
      <c r="C581" s="129"/>
      <c r="D581" s="91"/>
      <c r="E581" s="49"/>
      <c r="F581" s="325"/>
    </row>
    <row r="582" spans="1:6" s="15" customFormat="1" x14ac:dyDescent="0.2">
      <c r="A582" s="222"/>
      <c r="B582" s="103" t="s">
        <v>292</v>
      </c>
      <c r="C582" s="129"/>
      <c r="D582" s="91"/>
      <c r="E582" s="49"/>
      <c r="F582" s="325"/>
    </row>
    <row r="583" spans="1:6" s="15" customFormat="1" x14ac:dyDescent="0.2">
      <c r="A583" s="222"/>
      <c r="B583" s="103" t="s">
        <v>293</v>
      </c>
      <c r="C583" s="129"/>
      <c r="D583" s="91"/>
      <c r="E583" s="49"/>
      <c r="F583" s="325"/>
    </row>
    <row r="584" spans="1:6" s="15" customFormat="1" x14ac:dyDescent="0.2">
      <c r="A584" s="222"/>
      <c r="B584" s="103" t="s">
        <v>294</v>
      </c>
      <c r="C584" s="129"/>
      <c r="D584" s="91"/>
      <c r="E584" s="49"/>
      <c r="F584" s="325"/>
    </row>
    <row r="585" spans="1:6" s="15" customFormat="1" x14ac:dyDescent="0.2">
      <c r="A585" s="222"/>
      <c r="B585" s="103" t="s">
        <v>295</v>
      </c>
      <c r="C585" s="129"/>
      <c r="D585" s="91"/>
      <c r="E585" s="49"/>
      <c r="F585" s="325"/>
    </row>
    <row r="586" spans="1:6" s="15" customFormat="1" ht="14.25" x14ac:dyDescent="0.2">
      <c r="A586" s="222"/>
      <c r="B586" s="101" t="s">
        <v>296</v>
      </c>
      <c r="C586" s="151" t="s">
        <v>171</v>
      </c>
      <c r="D586" s="91">
        <v>150</v>
      </c>
      <c r="E586" s="91"/>
      <c r="F586" s="325">
        <f>ROUND(D586*E586,2)</f>
        <v>0</v>
      </c>
    </row>
    <row r="587" spans="1:6" s="15" customFormat="1" x14ac:dyDescent="0.2">
      <c r="A587" s="78"/>
      <c r="B587" s="85"/>
      <c r="C587" s="129"/>
      <c r="D587" s="91"/>
      <c r="E587" s="91"/>
      <c r="F587" s="325"/>
    </row>
    <row r="588" spans="1:6" s="15" customFormat="1" ht="25.5" x14ac:dyDescent="0.2">
      <c r="A588" s="78" t="s">
        <v>297</v>
      </c>
      <c r="B588" s="98" t="s">
        <v>298</v>
      </c>
      <c r="C588" s="131"/>
      <c r="D588" s="91"/>
      <c r="E588" s="91"/>
      <c r="F588" s="325"/>
    </row>
    <row r="589" spans="1:6" s="15" customFormat="1" ht="76.5" x14ac:dyDescent="0.2">
      <c r="A589" s="78"/>
      <c r="B589" s="101" t="s">
        <v>299</v>
      </c>
      <c r="C589" s="129"/>
      <c r="D589" s="91"/>
      <c r="E589" s="91"/>
      <c r="F589" s="325"/>
    </row>
    <row r="590" spans="1:6" s="15" customFormat="1" ht="14.25" x14ac:dyDescent="0.2">
      <c r="A590" s="78"/>
      <c r="B590" s="101" t="s">
        <v>300</v>
      </c>
      <c r="C590" s="151" t="s">
        <v>171</v>
      </c>
      <c r="D590" s="91">
        <f>D586</f>
        <v>150</v>
      </c>
      <c r="E590" s="91"/>
      <c r="F590" s="325">
        <f>ROUND(D590*E590,2)</f>
        <v>0</v>
      </c>
    </row>
    <row r="591" spans="1:6" s="15" customFormat="1" ht="13.5" thickBot="1" x14ac:dyDescent="0.25">
      <c r="A591" s="94"/>
      <c r="B591" s="95"/>
      <c r="C591" s="146"/>
      <c r="D591" s="97"/>
      <c r="E591" s="147"/>
      <c r="F591" s="340"/>
    </row>
    <row r="592" spans="1:6" s="15" customFormat="1" ht="13.5" thickTop="1" x14ac:dyDescent="0.2">
      <c r="A592" s="88"/>
      <c r="B592" s="85"/>
      <c r="C592" s="148"/>
      <c r="D592" s="149"/>
      <c r="E592" s="149"/>
      <c r="F592" s="341"/>
    </row>
    <row r="593" spans="1:6" s="15" customFormat="1" x14ac:dyDescent="0.2">
      <c r="A593" s="10"/>
      <c r="B593" s="3" t="s">
        <v>179</v>
      </c>
      <c r="C593" s="8"/>
      <c r="D593" s="35"/>
      <c r="E593" s="50"/>
      <c r="F593" s="336">
        <f>SUM(F586:F592)</f>
        <v>0</v>
      </c>
    </row>
    <row r="594" spans="1:6" s="15" customFormat="1" x14ac:dyDescent="0.2">
      <c r="A594" s="10"/>
      <c r="B594" s="3"/>
      <c r="C594" s="8"/>
      <c r="D594" s="35"/>
      <c r="E594" s="50"/>
      <c r="F594" s="336"/>
    </row>
    <row r="595" spans="1:6" s="15" customFormat="1" ht="13.5" thickBot="1" x14ac:dyDescent="0.25">
      <c r="A595" s="144" t="s">
        <v>71</v>
      </c>
      <c r="B595" s="359" t="s">
        <v>72</v>
      </c>
      <c r="C595" s="359"/>
      <c r="D595" s="225"/>
      <c r="E595" s="226"/>
      <c r="F595" s="342"/>
    </row>
    <row r="596" spans="1:6" s="15" customFormat="1" x14ac:dyDescent="0.2">
      <c r="A596" s="10"/>
      <c r="B596" s="3"/>
      <c r="C596" s="8"/>
      <c r="D596" s="35"/>
      <c r="E596" s="50"/>
      <c r="F596" s="336"/>
    </row>
    <row r="597" spans="1:6" s="15" customFormat="1" ht="51" x14ac:dyDescent="0.2">
      <c r="A597" s="78" t="s">
        <v>73</v>
      </c>
      <c r="B597" s="102" t="s">
        <v>569</v>
      </c>
      <c r="C597" s="151"/>
      <c r="D597" s="152"/>
      <c r="E597" s="5"/>
      <c r="F597" s="317"/>
    </row>
    <row r="598" spans="1:6" s="15" customFormat="1" x14ac:dyDescent="0.2">
      <c r="A598" s="222"/>
      <c r="B598" s="101" t="s">
        <v>186</v>
      </c>
      <c r="C598" s="129" t="s">
        <v>180</v>
      </c>
      <c r="D598" s="183">
        <v>12</v>
      </c>
      <c r="E598" s="41"/>
      <c r="F598" s="317">
        <f>D598*E598</f>
        <v>0</v>
      </c>
    </row>
    <row r="599" spans="1:6" s="15" customFormat="1" x14ac:dyDescent="0.2">
      <c r="A599" s="10"/>
      <c r="B599" s="12"/>
      <c r="C599" s="64"/>
      <c r="D599" s="5"/>
      <c r="E599" s="5"/>
      <c r="F599" s="316"/>
    </row>
    <row r="600" spans="1:6" s="15" customFormat="1" ht="114.75" x14ac:dyDescent="0.2">
      <c r="A600" s="78" t="s">
        <v>74</v>
      </c>
      <c r="B600" s="228" t="s">
        <v>570</v>
      </c>
      <c r="C600" s="131"/>
      <c r="D600"/>
      <c r="E600"/>
      <c r="F600" s="308"/>
    </row>
    <row r="601" spans="1:6" s="15" customFormat="1" x14ac:dyDescent="0.2">
      <c r="A601" s="10"/>
      <c r="B601" s="101" t="s">
        <v>186</v>
      </c>
      <c r="C601" s="129" t="s">
        <v>180</v>
      </c>
      <c r="D601" s="40">
        <v>12</v>
      </c>
      <c r="E601" s="41"/>
      <c r="F601" s="306">
        <f>D601*E601</f>
        <v>0</v>
      </c>
    </row>
    <row r="602" spans="1:6" s="15" customFormat="1" x14ac:dyDescent="0.2">
      <c r="A602" s="10"/>
      <c r="B602" s="3"/>
      <c r="C602" s="8"/>
      <c r="D602" s="35"/>
      <c r="E602" s="50"/>
      <c r="F602" s="336"/>
    </row>
    <row r="603" spans="1:6" s="15" customFormat="1" ht="102" x14ac:dyDescent="0.2">
      <c r="A603" s="78" t="s">
        <v>75</v>
      </c>
      <c r="B603" s="199" t="s">
        <v>571</v>
      </c>
      <c r="C603" s="201"/>
      <c r="D603" s="58"/>
      <c r="E603" s="77"/>
      <c r="F603" s="313"/>
    </row>
    <row r="604" spans="1:6" s="15" customFormat="1" ht="25.5" x14ac:dyDescent="0.2">
      <c r="A604" s="10"/>
      <c r="B604" s="204" t="s">
        <v>187</v>
      </c>
      <c r="C604" s="200"/>
      <c r="D604" s="58"/>
      <c r="E604" s="77"/>
      <c r="F604" s="313"/>
    </row>
    <row r="605" spans="1:6" s="15" customFormat="1" ht="29.25" x14ac:dyDescent="0.2">
      <c r="A605" s="10"/>
      <c r="B605" s="204" t="s">
        <v>188</v>
      </c>
      <c r="C605" s="129" t="s">
        <v>172</v>
      </c>
      <c r="D605" s="53">
        <v>50</v>
      </c>
      <c r="E605" s="49"/>
      <c r="F605" s="313">
        <f>D605*E605</f>
        <v>0</v>
      </c>
    </row>
    <row r="606" spans="1:6" s="15" customFormat="1" x14ac:dyDescent="0.2">
      <c r="A606" s="10"/>
      <c r="B606" s="3"/>
      <c r="C606" s="8"/>
      <c r="D606" s="35"/>
      <c r="E606" s="50"/>
      <c r="F606" s="336"/>
    </row>
    <row r="607" spans="1:6" s="15" customFormat="1" ht="76.5" x14ac:dyDescent="0.2">
      <c r="A607" s="112" t="s">
        <v>77</v>
      </c>
      <c r="B607" s="199" t="s">
        <v>76</v>
      </c>
      <c r="C607" s="131"/>
      <c r="D607"/>
      <c r="E607"/>
      <c r="F607" s="308"/>
    </row>
    <row r="608" spans="1:6" s="15" customFormat="1" x14ac:dyDescent="0.2">
      <c r="A608" s="65"/>
      <c r="B608" s="204" t="s">
        <v>189</v>
      </c>
      <c r="C608" s="129"/>
      <c r="D608" s="53"/>
      <c r="E608" s="49"/>
      <c r="F608" s="313"/>
    </row>
    <row r="609" spans="1:7" s="15" customFormat="1" x14ac:dyDescent="0.2">
      <c r="A609" s="65"/>
      <c r="B609" s="204" t="s">
        <v>190</v>
      </c>
      <c r="C609" s="129"/>
      <c r="D609" s="53"/>
      <c r="E609" s="49"/>
      <c r="F609" s="313"/>
    </row>
    <row r="610" spans="1:7" s="15" customFormat="1" ht="25.5" x14ac:dyDescent="0.2">
      <c r="A610" s="65"/>
      <c r="B610" s="204" t="s">
        <v>191</v>
      </c>
      <c r="C610" s="129"/>
      <c r="D610" s="53"/>
      <c r="E610" s="49"/>
      <c r="F610" s="313"/>
    </row>
    <row r="611" spans="1:7" s="15" customFormat="1" ht="54.75" x14ac:dyDescent="0.2">
      <c r="A611" s="65"/>
      <c r="B611" s="204" t="s">
        <v>192</v>
      </c>
      <c r="C611" s="129" t="s">
        <v>172</v>
      </c>
      <c r="D611" s="53">
        <v>650</v>
      </c>
      <c r="E611" s="49"/>
      <c r="F611" s="313">
        <f>D611*E611</f>
        <v>0</v>
      </c>
    </row>
    <row r="612" spans="1:7" s="15" customFormat="1" x14ac:dyDescent="0.2">
      <c r="A612" s="65"/>
      <c r="B612" s="39"/>
      <c r="C612" s="129"/>
      <c r="D612" s="53"/>
      <c r="E612" s="49"/>
      <c r="F612" s="313"/>
    </row>
    <row r="613" spans="1:7" s="15" customFormat="1" ht="76.5" x14ac:dyDescent="0.2">
      <c r="A613" s="112" t="s">
        <v>78</v>
      </c>
      <c r="B613" s="102" t="s">
        <v>193</v>
      </c>
      <c r="C613" s="131"/>
      <c r="D613"/>
      <c r="E613"/>
      <c r="F613" s="308"/>
    </row>
    <row r="614" spans="1:7" s="15" customFormat="1" ht="25.5" x14ac:dyDescent="0.2">
      <c r="A614" s="65"/>
      <c r="B614" s="1" t="s">
        <v>194</v>
      </c>
      <c r="C614" s="129" t="s">
        <v>172</v>
      </c>
      <c r="D614" s="53">
        <v>15</v>
      </c>
      <c r="E614" s="49"/>
      <c r="F614" s="313">
        <f>D614*E614</f>
        <v>0</v>
      </c>
    </row>
    <row r="615" spans="1:7" s="15" customFormat="1" x14ac:dyDescent="0.2">
      <c r="A615" s="65"/>
      <c r="B615" s="16"/>
      <c r="C615" s="129"/>
      <c r="D615" s="53"/>
      <c r="E615" s="49"/>
      <c r="F615" s="318"/>
    </row>
    <row r="616" spans="1:7" s="15" customFormat="1" ht="38.25" x14ac:dyDescent="0.2">
      <c r="A616" s="112" t="s">
        <v>79</v>
      </c>
      <c r="B616" s="199" t="s">
        <v>195</v>
      </c>
      <c r="C616" s="129"/>
      <c r="D616" s="153"/>
      <c r="E616" s="49"/>
      <c r="F616" s="318"/>
    </row>
    <row r="617" spans="1:7" s="15" customFormat="1" ht="16.5" x14ac:dyDescent="0.2">
      <c r="A617" s="154"/>
      <c r="B617" s="1" t="s">
        <v>196</v>
      </c>
      <c r="C617" s="129" t="s">
        <v>171</v>
      </c>
      <c r="D617" s="53">
        <v>160</v>
      </c>
      <c r="E617" s="49"/>
      <c r="F617" s="343">
        <f>D617*E617</f>
        <v>0</v>
      </c>
    </row>
    <row r="618" spans="1:7" s="15" customFormat="1" x14ac:dyDescent="0.2">
      <c r="A618" s="154"/>
      <c r="B618" s="39"/>
      <c r="C618" s="22"/>
      <c r="D618" s="53"/>
      <c r="E618" s="49"/>
      <c r="F618" s="343"/>
    </row>
    <row r="619" spans="1:7" s="15" customFormat="1" ht="15" x14ac:dyDescent="0.25">
      <c r="A619" s="112" t="s">
        <v>80</v>
      </c>
      <c r="B619" s="199" t="s">
        <v>509</v>
      </c>
      <c r="C619" s="296"/>
      <c r="D619" s="297"/>
      <c r="E619" s="298"/>
      <c r="F619" s="343"/>
      <c r="G619" s="298"/>
    </row>
    <row r="620" spans="1:7" s="15" customFormat="1" ht="87.75" x14ac:dyDescent="0.25">
      <c r="A620" s="295"/>
      <c r="B620" s="1" t="s">
        <v>510</v>
      </c>
      <c r="C620" s="296"/>
      <c r="D620" s="297"/>
      <c r="E620" s="298"/>
      <c r="F620" s="343"/>
      <c r="G620" s="298"/>
    </row>
    <row r="621" spans="1:7" s="15" customFormat="1" ht="39" x14ac:dyDescent="0.25">
      <c r="A621" s="295"/>
      <c r="B621" s="1" t="s">
        <v>511</v>
      </c>
      <c r="C621" s="296"/>
      <c r="D621" s="297"/>
      <c r="E621" s="298"/>
      <c r="F621" s="343"/>
      <c r="G621" s="298"/>
    </row>
    <row r="622" spans="1:7" s="15" customFormat="1" ht="18" x14ac:dyDescent="0.25">
      <c r="A622" s="295"/>
      <c r="B622" s="1" t="s">
        <v>512</v>
      </c>
      <c r="C622" s="298" t="s">
        <v>513</v>
      </c>
      <c r="D622" s="53">
        <v>20</v>
      </c>
      <c r="E622" s="49"/>
      <c r="F622" s="343">
        <f>D622*E622</f>
        <v>0</v>
      </c>
      <c r="G622" s="298"/>
    </row>
    <row r="623" spans="1:7" s="15" customFormat="1" x14ac:dyDescent="0.2">
      <c r="A623" s="154"/>
      <c r="B623" s="39"/>
      <c r="C623" s="22"/>
      <c r="D623" s="53"/>
      <c r="E623" s="49"/>
      <c r="F623" s="343"/>
    </row>
    <row r="624" spans="1:7" s="15" customFormat="1" ht="153" x14ac:dyDescent="0.2">
      <c r="A624" s="112" t="s">
        <v>81</v>
      </c>
      <c r="B624" s="224" t="s">
        <v>197</v>
      </c>
      <c r="C624" s="151"/>
      <c r="D624" s="152"/>
      <c r="E624" s="49"/>
      <c r="F624" s="313"/>
    </row>
    <row r="625" spans="1:6" s="15" customFormat="1" ht="29.25" x14ac:dyDescent="0.2">
      <c r="A625" s="154"/>
      <c r="B625" s="1" t="s">
        <v>198</v>
      </c>
      <c r="C625" s="151"/>
      <c r="D625" s="152"/>
      <c r="E625" s="49"/>
      <c r="F625" s="313"/>
    </row>
    <row r="626" spans="1:6" s="15" customFormat="1" ht="14.25" x14ac:dyDescent="0.2">
      <c r="A626" s="154"/>
      <c r="B626" s="1" t="s">
        <v>199</v>
      </c>
      <c r="C626" s="129" t="s">
        <v>172</v>
      </c>
      <c r="D626" s="53">
        <v>50</v>
      </c>
      <c r="E626" s="49"/>
      <c r="F626" s="313">
        <f>D626*E626</f>
        <v>0</v>
      </c>
    </row>
    <row r="627" spans="1:6" s="15" customFormat="1" ht="14.25" x14ac:dyDescent="0.2">
      <c r="A627" s="154"/>
      <c r="B627" s="1" t="s">
        <v>200</v>
      </c>
      <c r="C627" s="129" t="s">
        <v>172</v>
      </c>
      <c r="D627" s="53">
        <v>430</v>
      </c>
      <c r="E627" s="49"/>
      <c r="F627" s="313">
        <f>D627*E627</f>
        <v>0</v>
      </c>
    </row>
    <row r="628" spans="1:6" s="15" customFormat="1" x14ac:dyDescent="0.2">
      <c r="A628" s="10"/>
      <c r="B628" s="3"/>
      <c r="C628" s="8"/>
      <c r="D628" s="35"/>
      <c r="E628" s="50"/>
      <c r="F628" s="336"/>
    </row>
    <row r="629" spans="1:6" s="15" customFormat="1" ht="76.5" x14ac:dyDescent="0.2">
      <c r="A629" s="113" t="s">
        <v>82</v>
      </c>
      <c r="B629" s="102" t="s">
        <v>201</v>
      </c>
      <c r="C629" s="135"/>
      <c r="D629" s="16"/>
      <c r="E629" s="50"/>
      <c r="F629" s="313"/>
    </row>
    <row r="630" spans="1:6" s="15" customFormat="1" ht="114.75" x14ac:dyDescent="0.2">
      <c r="A630" s="113"/>
      <c r="B630" s="101" t="s">
        <v>202</v>
      </c>
      <c r="C630" s="135"/>
      <c r="D630" s="16"/>
      <c r="E630" s="50"/>
      <c r="F630" s="313"/>
    </row>
    <row r="631" spans="1:6" s="15" customFormat="1" ht="16.5" x14ac:dyDescent="0.2">
      <c r="A631" s="113"/>
      <c r="B631" s="101" t="s">
        <v>203</v>
      </c>
      <c r="C631" s="129" t="s">
        <v>171</v>
      </c>
      <c r="D631" s="53">
        <v>740</v>
      </c>
      <c r="E631" s="49"/>
      <c r="F631" s="313">
        <f>D631*E631</f>
        <v>0</v>
      </c>
    </row>
    <row r="632" spans="1:6" s="15" customFormat="1" x14ac:dyDescent="0.2">
      <c r="A632" s="113"/>
      <c r="B632" s="117"/>
      <c r="C632" s="129"/>
      <c r="D632" s="53"/>
      <c r="E632" s="49"/>
      <c r="F632" s="313"/>
    </row>
    <row r="633" spans="1:6" s="15" customFormat="1" ht="63.75" x14ac:dyDescent="0.2">
      <c r="A633" s="113" t="s">
        <v>83</v>
      </c>
      <c r="B633" s="102" t="s">
        <v>205</v>
      </c>
      <c r="C633" s="143"/>
      <c r="D633" s="91"/>
      <c r="E633" s="49"/>
      <c r="F633" s="313"/>
    </row>
    <row r="634" spans="1:6" s="15" customFormat="1" x14ac:dyDescent="0.2">
      <c r="A634" s="88"/>
      <c r="B634" s="101" t="s">
        <v>204</v>
      </c>
      <c r="C634" s="132" t="s">
        <v>180</v>
      </c>
      <c r="D634" s="53">
        <v>12</v>
      </c>
      <c r="E634" s="49"/>
      <c r="F634" s="313">
        <f>D634*E634</f>
        <v>0</v>
      </c>
    </row>
    <row r="635" spans="1:6" s="15" customFormat="1" x14ac:dyDescent="0.2">
      <c r="A635" s="113"/>
      <c r="B635" s="117"/>
      <c r="C635" s="129"/>
      <c r="D635" s="53"/>
      <c r="E635" s="49"/>
      <c r="F635" s="313"/>
    </row>
    <row r="636" spans="1:6" s="15" customFormat="1" x14ac:dyDescent="0.2">
      <c r="A636" s="113" t="s">
        <v>84</v>
      </c>
      <c r="B636" s="102" t="s">
        <v>206</v>
      </c>
      <c r="C636" s="135"/>
      <c r="D636" s="16"/>
      <c r="E636" s="50"/>
      <c r="F636" s="313"/>
    </row>
    <row r="637" spans="1:6" s="15" customFormat="1" ht="14.25" x14ac:dyDescent="0.2">
      <c r="A637" s="113"/>
      <c r="B637" s="101" t="s">
        <v>207</v>
      </c>
      <c r="C637" s="129" t="s">
        <v>173</v>
      </c>
      <c r="D637" s="53">
        <v>210</v>
      </c>
      <c r="E637" s="49"/>
      <c r="F637" s="322">
        <f>D637*E637</f>
        <v>0</v>
      </c>
    </row>
    <row r="638" spans="1:6" s="15" customFormat="1" x14ac:dyDescent="0.2">
      <c r="A638" s="10"/>
      <c r="B638" s="3"/>
      <c r="C638" s="8"/>
      <c r="D638" s="35"/>
      <c r="E638" s="50"/>
      <c r="F638" s="336"/>
    </row>
    <row r="639" spans="1:6" s="15" customFormat="1" ht="255" x14ac:dyDescent="0.2">
      <c r="A639" s="114" t="s">
        <v>86</v>
      </c>
      <c r="B639" s="102" t="s">
        <v>572</v>
      </c>
      <c r="C639" s="86"/>
      <c r="D639" s="91"/>
      <c r="E639" s="91"/>
      <c r="F639" s="324"/>
    </row>
    <row r="640" spans="1:6" s="15" customFormat="1" ht="127.5" x14ac:dyDescent="0.2">
      <c r="A640" s="114"/>
      <c r="B640" s="101" t="s">
        <v>85</v>
      </c>
      <c r="C640" s="86"/>
      <c r="D640" s="91"/>
      <c r="E640" s="91"/>
      <c r="F640" s="324"/>
    </row>
    <row r="641" spans="1:6" s="15" customFormat="1" ht="25.5" x14ac:dyDescent="0.2">
      <c r="A641" s="88"/>
      <c r="B641" s="101" t="s">
        <v>208</v>
      </c>
      <c r="C641" s="132" t="s">
        <v>180</v>
      </c>
      <c r="D641" s="91">
        <v>12</v>
      </c>
      <c r="E641" s="49"/>
      <c r="F641" s="325">
        <f>D641*E641</f>
        <v>0</v>
      </c>
    </row>
    <row r="642" spans="1:6" s="15" customFormat="1" x14ac:dyDescent="0.2">
      <c r="A642" s="10"/>
      <c r="B642" s="3"/>
      <c r="C642" s="8"/>
      <c r="D642" s="35"/>
      <c r="E642" s="50"/>
      <c r="F642" s="336"/>
    </row>
    <row r="643" spans="1:6" s="15" customFormat="1" ht="63.75" x14ac:dyDescent="0.2">
      <c r="A643" s="78" t="s">
        <v>87</v>
      </c>
      <c r="B643" s="204" t="s">
        <v>209</v>
      </c>
      <c r="C643" s="19"/>
      <c r="D643" s="18"/>
      <c r="E643" s="68"/>
      <c r="F643" s="330"/>
    </row>
    <row r="644" spans="1:6" s="15" customFormat="1" x14ac:dyDescent="0.2">
      <c r="A644" s="78"/>
      <c r="B644" s="101" t="s">
        <v>210</v>
      </c>
      <c r="C644" s="132" t="s">
        <v>180</v>
      </c>
      <c r="D644" s="91">
        <v>12</v>
      </c>
      <c r="E644" s="49"/>
      <c r="F644" s="344">
        <f>D644*E644</f>
        <v>0</v>
      </c>
    </row>
    <row r="645" spans="1:6" s="15" customFormat="1" x14ac:dyDescent="0.2">
      <c r="A645" s="10"/>
      <c r="B645" s="3"/>
      <c r="C645" s="8"/>
      <c r="D645" s="35"/>
      <c r="E645" s="50"/>
      <c r="F645" s="336"/>
    </row>
    <row r="646" spans="1:6" s="15" customFormat="1" ht="25.5" x14ac:dyDescent="0.2">
      <c r="A646" s="115" t="s">
        <v>88</v>
      </c>
      <c r="B646" s="102" t="s">
        <v>211</v>
      </c>
      <c r="C646" s="22"/>
      <c r="D646" s="153"/>
      <c r="E646" s="49"/>
      <c r="F646" s="313"/>
    </row>
    <row r="647" spans="1:6" s="15" customFormat="1" ht="38.25" x14ac:dyDescent="0.2">
      <c r="A647" s="154"/>
      <c r="B647" s="101" t="s">
        <v>212</v>
      </c>
      <c r="C647" s="22"/>
      <c r="D647" s="153"/>
      <c r="E647" s="49"/>
      <c r="F647" s="313"/>
    </row>
    <row r="648" spans="1:6" s="15" customFormat="1" x14ac:dyDescent="0.2">
      <c r="A648" s="161"/>
      <c r="B648" s="145" t="s">
        <v>213</v>
      </c>
      <c r="C648" s="151" t="s">
        <v>180</v>
      </c>
      <c r="D648" s="91">
        <v>12</v>
      </c>
      <c r="E648" s="49"/>
      <c r="F648" s="344">
        <f>D648*E648</f>
        <v>0</v>
      </c>
    </row>
    <row r="649" spans="1:6" s="15" customFormat="1" x14ac:dyDescent="0.2">
      <c r="A649" s="161"/>
      <c r="B649" s="145"/>
      <c r="C649" s="151"/>
      <c r="D649" s="91"/>
      <c r="E649" s="49"/>
      <c r="F649" s="344"/>
    </row>
    <row r="650" spans="1:6" s="15" customFormat="1" ht="51" x14ac:dyDescent="0.2">
      <c r="A650" s="115" t="s">
        <v>89</v>
      </c>
      <c r="B650" s="102" t="s">
        <v>215</v>
      </c>
      <c r="C650" s="151"/>
      <c r="D650" s="91"/>
      <c r="E650" s="49"/>
      <c r="F650" s="344"/>
    </row>
    <row r="651" spans="1:6" s="15" customFormat="1" x14ac:dyDescent="0.2">
      <c r="A651" s="161"/>
      <c r="B651" s="145" t="s">
        <v>214</v>
      </c>
      <c r="C651" s="151" t="s">
        <v>180</v>
      </c>
      <c r="D651" s="91">
        <v>12</v>
      </c>
      <c r="E651" s="49"/>
      <c r="F651" s="344">
        <f>D651*E651</f>
        <v>0</v>
      </c>
    </row>
    <row r="652" spans="1:6" s="15" customFormat="1" x14ac:dyDescent="0.2">
      <c r="A652" s="161"/>
      <c r="B652" s="145"/>
      <c r="C652" s="151"/>
      <c r="D652" s="91"/>
      <c r="E652" s="49"/>
      <c r="F652" s="344"/>
    </row>
    <row r="653" spans="1:6" s="15" customFormat="1" ht="25.5" x14ac:dyDescent="0.2">
      <c r="A653" s="115" t="s">
        <v>90</v>
      </c>
      <c r="B653" s="98" t="s">
        <v>216</v>
      </c>
      <c r="C653" s="151"/>
      <c r="D653" s="91"/>
      <c r="E653" s="49"/>
      <c r="F653" s="344"/>
    </row>
    <row r="654" spans="1:6" s="15" customFormat="1" ht="25.5" x14ac:dyDescent="0.2">
      <c r="A654" s="161"/>
      <c r="B654" s="145" t="s">
        <v>217</v>
      </c>
      <c r="C654" s="151" t="s">
        <v>218</v>
      </c>
      <c r="D654" s="91">
        <v>360</v>
      </c>
      <c r="E654" s="49"/>
      <c r="F654" s="344">
        <f>D654*E654</f>
        <v>0</v>
      </c>
    </row>
    <row r="655" spans="1:6" s="15" customFormat="1" x14ac:dyDescent="0.2">
      <c r="A655" s="161"/>
      <c r="B655" s="145"/>
      <c r="C655" s="151"/>
      <c r="D655" s="91"/>
      <c r="E655" s="49"/>
      <c r="F655" s="344"/>
    </row>
    <row r="656" spans="1:6" s="15" customFormat="1" ht="76.5" x14ac:dyDescent="0.2">
      <c r="A656" s="115" t="s">
        <v>514</v>
      </c>
      <c r="B656" s="98" t="s">
        <v>91</v>
      </c>
      <c r="C656" s="151"/>
      <c r="D656" s="91"/>
      <c r="E656" s="49"/>
      <c r="F656" s="344"/>
    </row>
    <row r="657" spans="1:6" s="15" customFormat="1" ht="25.5" x14ac:dyDescent="0.2">
      <c r="A657" s="161"/>
      <c r="B657" s="145" t="s">
        <v>92</v>
      </c>
      <c r="C657" s="151" t="s">
        <v>218</v>
      </c>
      <c r="D657" s="91">
        <v>360</v>
      </c>
      <c r="E657" s="49"/>
      <c r="F657" s="344">
        <f>D657*E657</f>
        <v>0</v>
      </c>
    </row>
    <row r="658" spans="1:6" s="15" customFormat="1" ht="13.5" thickBot="1" x14ac:dyDescent="0.25">
      <c r="A658" s="94"/>
      <c r="B658" s="95"/>
      <c r="C658" s="146"/>
      <c r="D658" s="97"/>
      <c r="E658" s="147"/>
      <c r="F658" s="299"/>
    </row>
    <row r="659" spans="1:6" s="15" customFormat="1" ht="13.5" thickTop="1" x14ac:dyDescent="0.2">
      <c r="A659" s="88"/>
      <c r="B659" s="85"/>
      <c r="C659" s="148"/>
      <c r="D659" s="149"/>
      <c r="E659" s="149"/>
      <c r="F659" s="93"/>
    </row>
    <row r="660" spans="1:6" s="15" customFormat="1" x14ac:dyDescent="0.2">
      <c r="A660" s="10"/>
      <c r="B660" s="3" t="s">
        <v>179</v>
      </c>
      <c r="C660" s="8"/>
      <c r="D660" s="35"/>
      <c r="E660" s="50"/>
      <c r="F660" s="293">
        <f>SUM(F598:F659)</f>
        <v>0</v>
      </c>
    </row>
    <row r="661" spans="1:6" s="15" customFormat="1" x14ac:dyDescent="0.2">
      <c r="A661" s="10"/>
      <c r="B661" s="3"/>
      <c r="C661" s="8"/>
      <c r="D661" s="35"/>
      <c r="E661" s="50"/>
      <c r="F661" s="293"/>
    </row>
    <row r="662" spans="1:6" s="16" customFormat="1" x14ac:dyDescent="0.2">
      <c r="A662" s="17"/>
      <c r="B662" s="3"/>
      <c r="C662" s="8"/>
      <c r="D662" s="35"/>
      <c r="E662" s="50"/>
      <c r="F662" s="293"/>
    </row>
    <row r="663" spans="1:6" x14ac:dyDescent="0.2">
      <c r="A663" s="38"/>
      <c r="B663" s="39"/>
      <c r="C663" s="43"/>
      <c r="F663" s="215"/>
    </row>
    <row r="664" spans="1:6" s="62" customFormat="1" ht="20.25" customHeight="1" thickBot="1" x14ac:dyDescent="0.3">
      <c r="A664" s="167"/>
      <c r="B664" s="168" t="s">
        <v>168</v>
      </c>
      <c r="C664" s="169"/>
      <c r="D664" s="170"/>
      <c r="E664" s="171"/>
      <c r="F664" s="294"/>
    </row>
    <row r="665" spans="1:6" x14ac:dyDescent="0.2">
      <c r="A665" s="38"/>
      <c r="B665" s="39"/>
      <c r="C665" s="43"/>
      <c r="F665" s="308"/>
    </row>
    <row r="666" spans="1:6" s="15" customFormat="1" x14ac:dyDescent="0.2">
      <c r="A666" s="122" t="str">
        <f>A21</f>
        <v>1.0.</v>
      </c>
      <c r="B666" s="122" t="str">
        <f>B21</f>
        <v>PRIPREMNI RADOVI</v>
      </c>
      <c r="C666" s="123"/>
      <c r="D666" s="124"/>
      <c r="E666" s="124"/>
      <c r="F666" s="345">
        <f>SUM(F177)</f>
        <v>0</v>
      </c>
    </row>
    <row r="667" spans="1:6" x14ac:dyDescent="0.2">
      <c r="A667" s="38"/>
      <c r="B667" s="39"/>
      <c r="C667" s="43"/>
      <c r="F667" s="306"/>
    </row>
    <row r="668" spans="1:6" s="16" customFormat="1" x14ac:dyDescent="0.2">
      <c r="A668" s="122" t="str">
        <f>A179</f>
        <v>2.0.</v>
      </c>
      <c r="B668" s="122" t="str">
        <f>B179</f>
        <v xml:space="preserve">DONJI STROJ </v>
      </c>
      <c r="C668" s="125"/>
      <c r="D668" s="126"/>
      <c r="E668" s="126"/>
      <c r="F668" s="345">
        <f>SUM(F254)</f>
        <v>0</v>
      </c>
    </row>
    <row r="669" spans="1:6" ht="12.75" customHeight="1" x14ac:dyDescent="0.2">
      <c r="A669" s="14"/>
      <c r="B669" s="14"/>
      <c r="C669" s="20"/>
      <c r="D669" s="21"/>
      <c r="E669" s="21"/>
      <c r="F669" s="336"/>
    </row>
    <row r="670" spans="1:6" ht="12.75" customHeight="1" x14ac:dyDescent="0.2">
      <c r="A670" s="122" t="str">
        <f>A256</f>
        <v>3.0.</v>
      </c>
      <c r="B670" s="360" t="str">
        <f>B256</f>
        <v>GORNJI  STROJ</v>
      </c>
      <c r="C670" s="360"/>
      <c r="D670" s="128"/>
      <c r="E670" s="128"/>
      <c r="F670" s="345">
        <f>SUM(F362)</f>
        <v>0</v>
      </c>
    </row>
    <row r="671" spans="1:6" ht="12.75" customHeight="1" x14ac:dyDescent="0.2">
      <c r="A671" s="14"/>
      <c r="B671" s="78"/>
      <c r="C671" s="78"/>
      <c r="D671" s="21"/>
      <c r="E671" s="21"/>
      <c r="F671" s="336"/>
    </row>
    <row r="672" spans="1:6" ht="12.75" customHeight="1" x14ac:dyDescent="0.2">
      <c r="A672" s="122" t="str">
        <f>A364</f>
        <v>4.0.</v>
      </c>
      <c r="B672" s="127" t="str">
        <f>B364</f>
        <v>ODVODNJA</v>
      </c>
      <c r="C672" s="127"/>
      <c r="D672" s="128"/>
      <c r="E672" s="128"/>
      <c r="F672" s="345">
        <f>F456</f>
        <v>0</v>
      </c>
    </row>
    <row r="673" spans="1:8" ht="12.75" customHeight="1" x14ac:dyDescent="0.2">
      <c r="A673" s="14"/>
      <c r="B673" s="14"/>
      <c r="C673" s="20"/>
      <c r="D673" s="21"/>
      <c r="E673" s="21"/>
      <c r="F673" s="336"/>
    </row>
    <row r="674" spans="1:8" x14ac:dyDescent="0.2">
      <c r="A674" s="122" t="str">
        <f>A462</f>
        <v>5.0.</v>
      </c>
      <c r="B674" s="360" t="str">
        <f>B462</f>
        <v>GRAĐEVINSKI RADOVI NA KOMUNALNIM INSTALACIJAMA</v>
      </c>
      <c r="C674" s="360"/>
      <c r="D674" s="360"/>
      <c r="E674" s="128"/>
      <c r="F674" s="345">
        <f>F490</f>
        <v>0</v>
      </c>
    </row>
    <row r="675" spans="1:8" ht="12.75" customHeight="1" x14ac:dyDescent="0.2">
      <c r="A675" s="14"/>
      <c r="B675" s="14"/>
      <c r="C675" s="20"/>
      <c r="D675" s="21"/>
      <c r="E675" s="21"/>
      <c r="F675" s="336"/>
    </row>
    <row r="676" spans="1:8" s="15" customFormat="1" x14ac:dyDescent="0.2">
      <c r="A676" s="122" t="str">
        <f>A492</f>
        <v>6.0.</v>
      </c>
      <c r="B676" s="122" t="str">
        <f>B492</f>
        <v>PROMETNA SIGNALIZACIJA</v>
      </c>
      <c r="C676" s="125"/>
      <c r="D676" s="124"/>
      <c r="E676" s="124"/>
      <c r="F676" s="345">
        <f>SUM(F558)</f>
        <v>0</v>
      </c>
    </row>
    <row r="677" spans="1:8" s="15" customFormat="1" x14ac:dyDescent="0.2">
      <c r="A677" s="14"/>
      <c r="B677" s="14"/>
      <c r="C677" s="19"/>
      <c r="D677" s="18"/>
      <c r="E677" s="18"/>
      <c r="F677" s="336"/>
    </row>
    <row r="678" spans="1:8" s="15" customFormat="1" x14ac:dyDescent="0.2">
      <c r="A678" s="122" t="str">
        <f>A564</f>
        <v>7.0.</v>
      </c>
      <c r="B678" s="122" t="str">
        <f>B564</f>
        <v>TAKTILNE POVRŠINE</v>
      </c>
      <c r="C678" s="125"/>
      <c r="D678" s="124"/>
      <c r="E678" s="124"/>
      <c r="F678" s="345">
        <f>F576</f>
        <v>0</v>
      </c>
    </row>
    <row r="679" spans="1:8" s="15" customFormat="1" x14ac:dyDescent="0.2">
      <c r="A679" s="14"/>
      <c r="B679" s="14"/>
      <c r="C679" s="19"/>
      <c r="D679" s="18"/>
      <c r="E679" s="18"/>
      <c r="F679" s="336"/>
      <c r="H679" s="182"/>
    </row>
    <row r="680" spans="1:8" s="15" customFormat="1" x14ac:dyDescent="0.2">
      <c r="A680" s="150" t="s">
        <v>98</v>
      </c>
      <c r="B680" s="150" t="s">
        <v>290</v>
      </c>
      <c r="C680" s="125"/>
      <c r="D680" s="124"/>
      <c r="E680" s="124"/>
      <c r="F680" s="345">
        <f>F593</f>
        <v>0</v>
      </c>
      <c r="H680" s="182"/>
    </row>
    <row r="681" spans="1:8" s="15" customFormat="1" ht="12.75" customHeight="1" x14ac:dyDescent="0.2">
      <c r="A681" s="227"/>
      <c r="B681" s="227"/>
      <c r="C681" s="19"/>
      <c r="D681" s="18"/>
      <c r="E681" s="18"/>
      <c r="F681" s="336"/>
      <c r="H681" s="182"/>
    </row>
    <row r="682" spans="1:8" s="15" customFormat="1" x14ac:dyDescent="0.2">
      <c r="A682" s="150" t="s">
        <v>71</v>
      </c>
      <c r="B682" s="361" t="s">
        <v>72</v>
      </c>
      <c r="C682" s="361"/>
      <c r="D682" s="361"/>
      <c r="E682" s="18"/>
      <c r="F682" s="336">
        <f>F660</f>
        <v>0</v>
      </c>
      <c r="H682" s="182"/>
    </row>
    <row r="683" spans="1:8" s="15" customFormat="1" ht="13.5" thickBot="1" x14ac:dyDescent="0.25">
      <c r="A683" s="172"/>
      <c r="B683" s="172"/>
      <c r="C683" s="173"/>
      <c r="D683" s="174"/>
      <c r="E683" s="174"/>
      <c r="F683" s="346"/>
    </row>
    <row r="684" spans="1:8" s="139" customFormat="1" ht="19.5" customHeight="1" thickTop="1" x14ac:dyDescent="0.2">
      <c r="A684" s="175"/>
      <c r="B684" s="176" t="s">
        <v>241</v>
      </c>
      <c r="C684" s="138"/>
      <c r="D684" s="177"/>
      <c r="E684" s="178"/>
      <c r="F684" s="347">
        <f>SUM(F666:F683)</f>
        <v>0</v>
      </c>
    </row>
    <row r="685" spans="1:8" x14ac:dyDescent="0.2">
      <c r="F685" s="215"/>
    </row>
    <row r="686" spans="1:8" x14ac:dyDescent="0.2">
      <c r="F686" s="215"/>
      <c r="H686" s="184"/>
    </row>
    <row r="687" spans="1:8" x14ac:dyDescent="0.2">
      <c r="F687" s="215"/>
    </row>
    <row r="692" spans="1:6" x14ac:dyDescent="0.2">
      <c r="A692" s="161"/>
      <c r="B692" s="179"/>
    </row>
    <row r="693" spans="1:6" x14ac:dyDescent="0.2">
      <c r="A693" s="161"/>
      <c r="B693" s="179"/>
    </row>
    <row r="697" spans="1:6" ht="14.25" x14ac:dyDescent="0.2">
      <c r="B697" s="119"/>
      <c r="C697" s="120"/>
      <c r="F697" s="195"/>
    </row>
    <row r="698" spans="1:6" ht="14.25" x14ac:dyDescent="0.2">
      <c r="B698" s="121"/>
      <c r="C698" s="120"/>
      <c r="F698" s="195"/>
    </row>
    <row r="704" spans="1:6" x14ac:dyDescent="0.2">
      <c r="F704" s="195">
        <f>F684/D34</f>
        <v>0</v>
      </c>
    </row>
  </sheetData>
  <mergeCells count="22">
    <mergeCell ref="B256:C256"/>
    <mergeCell ref="B364:C364"/>
    <mergeCell ref="B595:C595"/>
    <mergeCell ref="B674:D674"/>
    <mergeCell ref="B682:D682"/>
    <mergeCell ref="B462:D462"/>
    <mergeCell ref="B490:D490"/>
    <mergeCell ref="B670:C670"/>
    <mergeCell ref="B16:F16"/>
    <mergeCell ref="B17:F17"/>
    <mergeCell ref="B12:F12"/>
    <mergeCell ref="B13:F13"/>
    <mergeCell ref="B14:F14"/>
    <mergeCell ref="B15:F15"/>
    <mergeCell ref="B10:F10"/>
    <mergeCell ref="B11:F11"/>
    <mergeCell ref="B4:F4"/>
    <mergeCell ref="B5:F5"/>
    <mergeCell ref="B6:F6"/>
    <mergeCell ref="B7:F7"/>
    <mergeCell ref="B8:F8"/>
    <mergeCell ref="B9:F9"/>
  </mergeCells>
  <phoneticPr fontId="12" type="noConversion"/>
  <pageMargins left="0.86614173228346458" right="0.15748031496062992" top="0.70866141732283472" bottom="0.62992125984251968" header="0.39370078740157483" footer="0.31496062992125984"/>
  <pageSetup paperSize="9" scale="95" orientation="portrait" r:id="rId1"/>
  <headerFooter alignWithMargins="0">
    <oddHeader xml:space="preserve">&amp;L&amp;"Arial,Bold"      KOPIMA d.o.o.&amp;R&amp;"Arial,Italic"&amp;8IZVANREDNO ODRŽAVANJE PRERADOVIĆEVE ULICE
K.O. CENTAR, T.D. 391/10
</oddHeader>
    <oddFooter>&amp;L&amp;8      TROŠKOVNIK RADOVA&amp;R&amp;8&amp;P/&amp;N</oddFooter>
  </headerFooter>
  <rowBreaks count="29" manualBreakCount="29">
    <brk id="20" max="16383" man="1"/>
    <brk id="82" max="16383" man="1"/>
    <brk id="107" max="5" man="1"/>
    <brk id="123" max="5" man="1"/>
    <brk id="148" max="16383" man="1"/>
    <brk id="178" max="16383" man="1"/>
    <brk id="197" max="5" man="1"/>
    <brk id="211" max="5" man="1"/>
    <brk id="235" max="5" man="1"/>
    <brk id="255" max="16383" man="1"/>
    <brk id="297" max="16383" man="1"/>
    <brk id="320" max="16383" man="1"/>
    <brk id="334" max="16383" man="1"/>
    <brk id="344" max="16383" man="1"/>
    <brk id="354" max="16383" man="1"/>
    <brk id="363" max="16383" man="1"/>
    <brk id="424" max="16383" man="1"/>
    <brk id="444" max="16383" man="1"/>
    <brk id="450" max="16383" man="1"/>
    <brk id="474" max="16383" man="1"/>
    <brk id="491" max="5" man="1"/>
    <brk id="513" max="16383" man="1"/>
    <brk id="548" max="16383" man="1"/>
    <brk id="577" max="5" man="1"/>
    <brk id="594" max="5" man="1"/>
    <brk id="618" max="16383" man="1"/>
    <brk id="638" max="5" man="1"/>
    <brk id="655" max="5" man="1"/>
    <brk id="66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CESTA</vt:lpstr>
      <vt:lpstr>CESTA!Print_Area</vt:lpstr>
      <vt:lpstr>CESTA!Print_Titles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dc:creator>
  <cp:lastModifiedBy>Mario Terzić</cp:lastModifiedBy>
  <cp:lastPrinted>2017-04-04T12:36:44Z</cp:lastPrinted>
  <dcterms:created xsi:type="dcterms:W3CDTF">1998-02-25T08:32:37Z</dcterms:created>
  <dcterms:modified xsi:type="dcterms:W3CDTF">2017-05-10T07:55:44Z</dcterms:modified>
</cp:coreProperties>
</file>